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Лист1!$8:$11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1"/>
  <c r="P38"/>
  <c r="Q38"/>
  <c r="R38"/>
  <c r="S38" s="1"/>
  <c r="T38"/>
  <c r="O22"/>
  <c r="P22"/>
  <c r="T22" s="1"/>
  <c r="O31"/>
  <c r="P31"/>
  <c r="Q31"/>
  <c r="R31"/>
  <c r="S31" s="1"/>
  <c r="T31"/>
  <c r="S22"/>
  <c r="R22" l="1"/>
  <c r="Q22"/>
  <c r="G45" l="1"/>
  <c r="L16"/>
  <c r="K16"/>
  <c r="J16"/>
  <c r="I16"/>
  <c r="D16"/>
  <c r="E16"/>
  <c r="F16"/>
  <c r="C16"/>
  <c r="J52"/>
  <c r="I52"/>
  <c r="J50"/>
  <c r="I50"/>
  <c r="J48"/>
  <c r="I48"/>
  <c r="J46"/>
  <c r="I46"/>
  <c r="J44"/>
  <c r="I44"/>
  <c r="J35"/>
  <c r="I35"/>
  <c r="J32"/>
  <c r="I32"/>
  <c r="J12"/>
  <c r="J55" s="1"/>
  <c r="J57" s="1"/>
  <c r="J59" s="1"/>
  <c r="I12"/>
  <c r="I55" s="1"/>
  <c r="I57" s="1"/>
  <c r="I59" s="1"/>
  <c r="D52"/>
  <c r="C52"/>
  <c r="D50"/>
  <c r="C50"/>
  <c r="D48"/>
  <c r="C48"/>
  <c r="D46"/>
  <c r="C46"/>
  <c r="D44"/>
  <c r="C44"/>
  <c r="D35"/>
  <c r="C35"/>
  <c r="D32"/>
  <c r="C32"/>
  <c r="D12"/>
  <c r="D55" s="1"/>
  <c r="D57" s="1"/>
  <c r="D59" s="1"/>
  <c r="C12"/>
  <c r="C55" s="1"/>
  <c r="C57" s="1"/>
  <c r="C59" s="1"/>
  <c r="O23" l="1"/>
  <c r="P23"/>
  <c r="Q23"/>
  <c r="R23"/>
  <c r="S23" s="1"/>
  <c r="O24"/>
  <c r="P24"/>
  <c r="Q24"/>
  <c r="R24"/>
  <c r="S24" s="1"/>
  <c r="O25"/>
  <c r="P25"/>
  <c r="Q25"/>
  <c r="R25"/>
  <c r="S25" s="1"/>
  <c r="O26"/>
  <c r="P26"/>
  <c r="Q26"/>
  <c r="R26"/>
  <c r="S26" s="1"/>
  <c r="O27"/>
  <c r="P27"/>
  <c r="Q27"/>
  <c r="R27"/>
  <c r="S27" s="1"/>
  <c r="O28"/>
  <c r="P28"/>
  <c r="Q28"/>
  <c r="R28"/>
  <c r="S28" s="1"/>
  <c r="O29"/>
  <c r="P29"/>
  <c r="Q29"/>
  <c r="R29"/>
  <c r="S29" s="1"/>
  <c r="O30"/>
  <c r="P30"/>
  <c r="Q30"/>
  <c r="R30"/>
  <c r="S30" s="1"/>
  <c r="R36"/>
  <c r="Q36"/>
  <c r="P36"/>
  <c r="S36" s="1"/>
  <c r="O36"/>
  <c r="O39"/>
  <c r="P39"/>
  <c r="Q39"/>
  <c r="R39"/>
  <c r="S39" s="1"/>
  <c r="T26" l="1"/>
  <c r="T24"/>
  <c r="T39"/>
  <c r="T36"/>
  <c r="T27"/>
  <c r="T25"/>
  <c r="T23"/>
  <c r="T30"/>
  <c r="T29"/>
  <c r="T28"/>
  <c r="G30"/>
  <c r="H30"/>
  <c r="H29"/>
  <c r="G29"/>
  <c r="H36"/>
  <c r="G36"/>
  <c r="L35"/>
  <c r="K35"/>
  <c r="E35"/>
  <c r="F35"/>
  <c r="M27" l="1"/>
  <c r="M28"/>
  <c r="K32"/>
  <c r="H56"/>
  <c r="N41" l="1"/>
  <c r="M41"/>
  <c r="O53" l="1"/>
  <c r="P53"/>
  <c r="Q53"/>
  <c r="R53"/>
  <c r="O41"/>
  <c r="P41"/>
  <c r="Q41"/>
  <c r="R41"/>
  <c r="S41" s="1"/>
  <c r="M53"/>
  <c r="S53" l="1"/>
  <c r="T53"/>
  <c r="T41"/>
  <c r="L52" l="1"/>
  <c r="K52"/>
  <c r="E52"/>
  <c r="F52"/>
  <c r="L46"/>
  <c r="K46"/>
  <c r="E46"/>
  <c r="F46"/>
  <c r="M52" l="1"/>
  <c r="M54"/>
  <c r="G52"/>
  <c r="H52"/>
  <c r="G54"/>
  <c r="O52"/>
  <c r="P52"/>
  <c r="R52"/>
  <c r="O54"/>
  <c r="P54"/>
  <c r="Q54"/>
  <c r="R54"/>
  <c r="T54" s="1"/>
  <c r="Q52"/>
  <c r="T52" l="1"/>
  <c r="S54"/>
  <c r="S52"/>
  <c r="O13"/>
  <c r="P13"/>
  <c r="Q13"/>
  <c r="R13"/>
  <c r="S13" s="1"/>
  <c r="O14"/>
  <c r="P14"/>
  <c r="Q14"/>
  <c r="R14"/>
  <c r="S14" s="1"/>
  <c r="O15"/>
  <c r="P15"/>
  <c r="Q15"/>
  <c r="R15"/>
  <c r="S15" s="1"/>
  <c r="O17"/>
  <c r="P17"/>
  <c r="Q17"/>
  <c r="R17"/>
  <c r="S17" s="1"/>
  <c r="O18"/>
  <c r="P18"/>
  <c r="Q18"/>
  <c r="R18"/>
  <c r="S18" s="1"/>
  <c r="O19"/>
  <c r="P19"/>
  <c r="Q19"/>
  <c r="R19"/>
  <c r="S19" s="1"/>
  <c r="O20"/>
  <c r="P20"/>
  <c r="Q20"/>
  <c r="R20"/>
  <c r="S20" s="1"/>
  <c r="O21"/>
  <c r="P21"/>
  <c r="Q21"/>
  <c r="R21"/>
  <c r="S21" s="1"/>
  <c r="O33"/>
  <c r="P33"/>
  <c r="Q33"/>
  <c r="R33"/>
  <c r="S33" s="1"/>
  <c r="O34"/>
  <c r="P34"/>
  <c r="Q34"/>
  <c r="R34"/>
  <c r="S34" s="1"/>
  <c r="O37"/>
  <c r="P37"/>
  <c r="Q37"/>
  <c r="R37"/>
  <c r="S37" s="1"/>
  <c r="O40"/>
  <c r="P40"/>
  <c r="Q40"/>
  <c r="R40"/>
  <c r="S40" s="1"/>
  <c r="O42"/>
  <c r="P42"/>
  <c r="Q42"/>
  <c r="R42"/>
  <c r="S42" s="1"/>
  <c r="O43"/>
  <c r="P43"/>
  <c r="Q43"/>
  <c r="R43"/>
  <c r="S43" s="1"/>
  <c r="O45"/>
  <c r="P45"/>
  <c r="Q45"/>
  <c r="R45"/>
  <c r="S45" s="1"/>
  <c r="O47"/>
  <c r="P47"/>
  <c r="Q47"/>
  <c r="R47"/>
  <c r="S47" s="1"/>
  <c r="O49"/>
  <c r="P49"/>
  <c r="Q49"/>
  <c r="R49"/>
  <c r="S49" s="1"/>
  <c r="O51"/>
  <c r="P51"/>
  <c r="Q51"/>
  <c r="R51"/>
  <c r="O56"/>
  <c r="P56"/>
  <c r="Q56"/>
  <c r="R56"/>
  <c r="O58"/>
  <c r="P58"/>
  <c r="Q58"/>
  <c r="R58"/>
  <c r="S58" s="1"/>
  <c r="M13"/>
  <c r="M14"/>
  <c r="M15"/>
  <c r="M17"/>
  <c r="N17"/>
  <c r="M18"/>
  <c r="N18"/>
  <c r="M19"/>
  <c r="M20"/>
  <c r="N20"/>
  <c r="M21"/>
  <c r="M25"/>
  <c r="M26"/>
  <c r="M33"/>
  <c r="M34"/>
  <c r="M37"/>
  <c r="M40"/>
  <c r="N40"/>
  <c r="M42"/>
  <c r="M43"/>
  <c r="N43"/>
  <c r="M45"/>
  <c r="N45"/>
  <c r="M47"/>
  <c r="N47"/>
  <c r="M49"/>
  <c r="M51"/>
  <c r="M56"/>
  <c r="M58"/>
  <c r="G13"/>
  <c r="H13"/>
  <c r="G14"/>
  <c r="H14"/>
  <c r="G15"/>
  <c r="H15"/>
  <c r="G17"/>
  <c r="H17"/>
  <c r="G18"/>
  <c r="H18"/>
  <c r="G19"/>
  <c r="H19"/>
  <c r="G20"/>
  <c r="H20"/>
  <c r="G21"/>
  <c r="H21"/>
  <c r="G25"/>
  <c r="H25"/>
  <c r="G26"/>
  <c r="H26"/>
  <c r="G33"/>
  <c r="H33"/>
  <c r="G34"/>
  <c r="H34"/>
  <c r="G37"/>
  <c r="H37"/>
  <c r="G40"/>
  <c r="G42"/>
  <c r="H42"/>
  <c r="G43"/>
  <c r="H43"/>
  <c r="H45"/>
  <c r="G47"/>
  <c r="H47"/>
  <c r="G49"/>
  <c r="H49"/>
  <c r="G51"/>
  <c r="H51"/>
  <c r="G56"/>
  <c r="G58"/>
  <c r="H58"/>
  <c r="S56" l="1"/>
  <c r="T56"/>
  <c r="S51"/>
  <c r="T51"/>
  <c r="T37"/>
  <c r="T34"/>
  <c r="T47"/>
  <c r="T42"/>
  <c r="T20"/>
  <c r="T18"/>
  <c r="T58"/>
  <c r="T49"/>
  <c r="T45"/>
  <c r="T43"/>
  <c r="T40"/>
  <c r="T33"/>
  <c r="T21"/>
  <c r="T19"/>
  <c r="T17"/>
  <c r="T13"/>
  <c r="T15"/>
  <c r="T14"/>
  <c r="P16"/>
  <c r="Q16"/>
  <c r="Q35"/>
  <c r="P35"/>
  <c r="O35"/>
  <c r="R16" l="1"/>
  <c r="T16" s="1"/>
  <c r="O16"/>
  <c r="M35"/>
  <c r="N35"/>
  <c r="R35"/>
  <c r="S35" s="1"/>
  <c r="M16"/>
  <c r="N16"/>
  <c r="G35"/>
  <c r="H35"/>
  <c r="G16"/>
  <c r="H16"/>
  <c r="L32"/>
  <c r="M32" s="1"/>
  <c r="P32"/>
  <c r="E32"/>
  <c r="Q32" s="1"/>
  <c r="F32"/>
  <c r="R32" l="1"/>
  <c r="S32" s="1"/>
  <c r="S16"/>
  <c r="T35"/>
  <c r="G32"/>
  <c r="H32"/>
  <c r="T32" l="1"/>
  <c r="L50"/>
  <c r="K50"/>
  <c r="P50"/>
  <c r="E50"/>
  <c r="Q50" s="1"/>
  <c r="F50"/>
  <c r="O50"/>
  <c r="R50" l="1"/>
  <c r="T50" s="1"/>
  <c r="M50"/>
  <c r="S50"/>
  <c r="G50"/>
  <c r="H50"/>
  <c r="L48" l="1"/>
  <c r="K48"/>
  <c r="P48"/>
  <c r="E48"/>
  <c r="F48"/>
  <c r="R48" s="1"/>
  <c r="O48"/>
  <c r="P46"/>
  <c r="Q46"/>
  <c r="R46"/>
  <c r="L44"/>
  <c r="K44"/>
  <c r="P44"/>
  <c r="E44"/>
  <c r="F44"/>
  <c r="L12"/>
  <c r="K12"/>
  <c r="E12"/>
  <c r="F12"/>
  <c r="O12"/>
  <c r="Q48" l="1"/>
  <c r="L55"/>
  <c r="L57" s="1"/>
  <c r="F55"/>
  <c r="F57" s="1"/>
  <c r="K55"/>
  <c r="E55"/>
  <c r="E57" s="1"/>
  <c r="R44"/>
  <c r="T44" s="1"/>
  <c r="M48"/>
  <c r="O46"/>
  <c r="N46"/>
  <c r="M46"/>
  <c r="O44"/>
  <c r="Q44"/>
  <c r="M44"/>
  <c r="N44"/>
  <c r="S48"/>
  <c r="T48"/>
  <c r="S46"/>
  <c r="T46"/>
  <c r="G44"/>
  <c r="H44"/>
  <c r="G46"/>
  <c r="H46"/>
  <c r="G48"/>
  <c r="H48"/>
  <c r="P12"/>
  <c r="M12"/>
  <c r="G12"/>
  <c r="H12"/>
  <c r="R12"/>
  <c r="Q12"/>
  <c r="S44" l="1"/>
  <c r="R57"/>
  <c r="R55"/>
  <c r="Q55"/>
  <c r="M55"/>
  <c r="N55"/>
  <c r="G55"/>
  <c r="P55"/>
  <c r="H55"/>
  <c r="K57"/>
  <c r="K59" s="1"/>
  <c r="S12"/>
  <c r="T12"/>
  <c r="T55" l="1"/>
  <c r="Q57"/>
  <c r="M57"/>
  <c r="N57"/>
  <c r="P57"/>
  <c r="H57"/>
  <c r="S55"/>
  <c r="G57"/>
  <c r="L59"/>
  <c r="F59"/>
  <c r="E59"/>
  <c r="Q59" s="1"/>
  <c r="R59" l="1"/>
  <c r="P59"/>
  <c r="M59"/>
  <c r="N59"/>
  <c r="T57"/>
  <c r="S57"/>
  <c r="G59"/>
  <c r="H59"/>
  <c r="T59" l="1"/>
  <c r="S59"/>
  <c r="O55" l="1"/>
  <c r="O32"/>
  <c r="O59" l="1"/>
  <c r="O57"/>
</calcChain>
</file>

<file path=xl/sharedStrings.xml><?xml version="1.0" encoding="utf-8"?>
<sst xmlns="http://schemas.openxmlformats.org/spreadsheetml/2006/main" count="115" uniqueCount="98">
  <si>
    <t>Код бюджетної класифікації</t>
  </si>
  <si>
    <t>Найменування видатків</t>
  </si>
  <si>
    <t>Загальний фонд</t>
  </si>
  <si>
    <t>Спеціальний фонд</t>
  </si>
  <si>
    <t>РАЗОМ</t>
  </si>
  <si>
    <t>(+,-)</t>
  </si>
  <si>
    <t>%</t>
  </si>
  <si>
    <t>7=6-4</t>
  </si>
  <si>
    <t>13=12-10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</si>
  <si>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</si>
  <si>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</si>
  <si>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</si>
  <si>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</si>
  <si>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1010</t>
  </si>
  <si>
    <t>Надання дошкільної освіти</t>
  </si>
  <si>
    <t>Забезпечення діяльності інших закладів у сфері освіти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</si>
  <si>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</si>
  <si>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</si>
  <si>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</si>
  <si>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</si>
  <si>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</si>
  <si>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</si>
  <si>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</si>
  <si>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</si>
  <si>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6030</t>
  </si>
  <si>
    <t>Організація благоустрою населених пунктів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</si>
  <si>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</si>
  <si>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</si>
  <si>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</si>
  <si>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</si>
  <si>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0100</t>
  </si>
  <si>
    <t xml:space="preserve">Державне управління </t>
  </si>
  <si>
    <t xml:space="preserve">Освіта </t>
  </si>
  <si>
    <t xml:space="preserve">Соціальний захист </t>
  </si>
  <si>
    <t>Культура</t>
  </si>
  <si>
    <t xml:space="preserve">Фізична культура і спорт </t>
  </si>
  <si>
    <t xml:space="preserve">5000 </t>
  </si>
  <si>
    <t>Житлово-комунальне господарство</t>
  </si>
  <si>
    <t xml:space="preserve">Економічна діяльність </t>
  </si>
  <si>
    <t>Усього видатків без урахування міжбюджетних трансфертів</t>
  </si>
  <si>
    <t>Усього видатків з трансфертами, що передаються до державного бюджету</t>
  </si>
  <si>
    <t>Усього</t>
  </si>
  <si>
    <t>Здійснення заходів із землеустрою</t>
  </si>
  <si>
    <t>Додаток №2</t>
  </si>
  <si>
    <t>тис. грн</t>
  </si>
  <si>
    <t>Начальник фінансового відділу</t>
  </si>
  <si>
    <t xml:space="preserve">Світлана БУЙНОВСЬКА </t>
  </si>
  <si>
    <t>Виконавець:</t>
  </si>
  <si>
    <t>Слободян Л.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</si>
  <si>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</si>
  <si>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</si>
  <si>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1021</t>
  </si>
  <si>
    <t>1031</t>
  </si>
  <si>
    <t xml:space="preserve">Надання загальної середньої освіти закладами загальної середньої освіти, за рахунок освітньої субвенції 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</si>
  <si>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</si>
  <si>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</si>
  <si>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спеціальної освіти мистецькими школами</t>
  </si>
  <si>
    <t>1141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</si>
  <si>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</si>
  <si>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</si>
  <si>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2000</t>
  </si>
  <si>
    <t>Охорона здоров`я</t>
  </si>
  <si>
    <t>2113</t>
  </si>
  <si>
    <t>Первинна медична допомога населенню, що надається амбулаторно-поліклінічними закладами (відділеннями)</t>
  </si>
  <si>
    <t>3241</t>
  </si>
  <si>
    <t>Забезпечення діяльності інших закладів у сфері соціального захисту і соціального забезпечення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</si>
  <si>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</si>
  <si>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</si>
  <si>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 xml:space="preserve">Інші програми та заходи у сфері охорони здоров'я                                                                               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</si>
  <si>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</si>
  <si>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Інша діяльність</t>
  </si>
  <si>
    <t xml:space="preserve">Природоохоронні заходи за рахунок цільових фондів </t>
  </si>
  <si>
    <t>Уточнений план на звітний період</t>
  </si>
  <si>
    <t>Виконано за звітний період</t>
  </si>
  <si>
    <t xml:space="preserve">Уточнений план  </t>
  </si>
  <si>
    <t xml:space="preserve">Заходи та роботи з мобілізаційної підготовки місцевого значення 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</si>
  <si>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</si>
  <si>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</si>
  <si>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</si>
  <si>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</si>
  <si>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 xml:space="preserve">  2025 рік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</si>
  <si>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</si>
  <si>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</si>
  <si>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</si>
  <si>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</si>
  <si>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</si>
  <si>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</si>
  <si>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</si>
  <si>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Видатки, пов'язані з наданням підтримки внутрішньо переміщеним та.або евакуйованим особам у зв'язку із введенням воєнного стану</t>
  </si>
  <si>
    <t>Виконання видаткової частини загального та спеціального фондів бюджету Заставнівської міської територіальної громади за І півріччя 2026 року порівняно з відповідним періодом  2025 року</t>
  </si>
  <si>
    <t>2026 рік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</si>
  <si>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</si>
  <si>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</si>
  <si>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3191</t>
  </si>
  <si>
    <t>Інші видатки на соціальний захист ветеранів війни та праці</t>
  </si>
  <si>
    <t>1142</t>
  </si>
  <si>
    <t>Інші програми та заходи у сфері освіти</t>
  </si>
  <si>
    <t>До звіту про виконання бюджету Заставнівської міської територіальної громади  за І півріччя  2026 року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</si>
</sst>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7" fillId="0" borderId="0"/>
  </cellStyleXfs>
  <cellXfs count="51">
    <xf numFmtId="0" fontId="0" fillId="0" borderId="0" xfId="0"/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0" xfId="0" applyFont="1"/>
    <xf numFmtId="0" fontId="11" fillId="0" borderId="3" xfId="2" applyFont="1" applyBorder="1" applyAlignment="1">
      <alignment vertical="center" wrapText="1"/>
    </xf>
    <xf numFmtId="0" fontId="11" fillId="0" borderId="0" xfId="0" applyFont="1"/>
    <xf numFmtId="0" fontId="10" fillId="0" borderId="0" xfId="0" applyFont="1"/>
    <xf numFmtId="0" fontId="9" fillId="0" borderId="3" xfId="2" applyFont="1" applyBorder="1" applyAlignment="1">
      <alignment vertical="center" wrapText="1"/>
    </xf>
    <xf numFmtId="0" fontId="9" fillId="0" borderId="0" xfId="0" applyFont="1"/>
    <xf numFmtId="0" fontId="11" fillId="0" borderId="3" xfId="2" quotePrefix="1" applyFont="1" applyBorder="1" applyAlignment="1">
      <alignment horizontal="left" vertical="center" wrapText="1"/>
    </xf>
    <xf numFmtId="0" fontId="13" fillId="0" borderId="0" xfId="1" applyFont="1" applyProtection="1"/>
    <xf numFmtId="0" fontId="15" fillId="0" borderId="0" xfId="0" applyFont="1"/>
    <xf numFmtId="0" fontId="9" fillId="0" borderId="3" xfId="2" quotePrefix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/>
    </xf>
    <xf numFmtId="0" fontId="11" fillId="0" borderId="3" xfId="3" quotePrefix="1" applyFont="1" applyBorder="1" applyAlignment="1">
      <alignment vertical="center" wrapText="1"/>
    </xf>
    <xf numFmtId="0" fontId="11" fillId="0" borderId="3" xfId="3" applyFont="1" applyBorder="1" applyAlignment="1">
      <alignment vertical="center" wrapText="1"/>
    </xf>
    <xf numFmtId="49" fontId="9" fillId="0" borderId="3" xfId="0" applyNumberFormat="1" applyFont="1" applyBorder="1" applyAlignment="1">
      <alignment horizontal="left"/>
    </xf>
    <xf numFmtId="0" fontId="9" fillId="2" borderId="3" xfId="3" quotePrefix="1" applyFont="1" applyFill="1" applyBorder="1" applyAlignment="1">
      <alignment vertical="center" wrapText="1"/>
    </xf>
    <xf numFmtId="0" fontId="9" fillId="2" borderId="3" xfId="3" applyFont="1" applyFill="1" applyBorder="1" applyAlignment="1">
      <alignment vertical="center" wrapText="1"/>
    </xf>
    <xf numFmtId="0" fontId="11" fillId="2" borderId="3" xfId="3" quotePrefix="1" applyFont="1" applyFill="1" applyBorder="1" applyAlignment="1">
      <alignment vertical="center" wrapText="1"/>
    </xf>
    <xf numFmtId="0" fontId="11" fillId="2" borderId="3" xfId="3" applyFont="1" applyFill="1" applyBorder="1" applyAlignment="1">
      <alignment vertical="center" wrapText="1"/>
    </xf>
    <xf numFmtId="0" fontId="11" fillId="0" borderId="3" xfId="3" quotePrefix="1" applyFont="1" applyBorder="1" applyAlignment="1">
      <alignment horizontal="left" vertical="center" wrapText="1"/>
    </xf>
    <xf numFmtId="0" fontId="11" fillId="2" borderId="3" xfId="3" quotePrefix="1" applyFont="1" applyFill="1" applyBorder="1" applyAlignment="1">
      <alignment horizontal="left" vertical="center" wrapText="1"/>
    </xf>
    <xf numFmtId="0" fontId="13" fillId="0" borderId="3" xfId="5" applyFont="1" applyBorder="1" applyAlignment="1">
      <alignment vertical="center" wrapText="1"/>
    </xf>
    <xf numFmtId="0" fontId="13" fillId="0" borderId="3" xfId="5" applyFont="1" applyBorder="1" applyAlignment="1">
      <alignment horizontal="left" vertical="center"/>
    </xf>
    <xf numFmtId="0" fontId="13" fillId="0" borderId="3" xfId="8" applyFont="1" applyBorder="1" applyAlignment="1">
      <alignment horizontal="left" vertical="center"/>
    </xf>
    <xf numFmtId="0" fontId="13" fillId="0" borderId="3" xfId="8" applyFont="1" applyBorder="1" applyAlignment="1">
      <alignment horizontal="left" vertical="center" wrapText="1"/>
    </xf>
    <xf numFmtId="0" fontId="13" fillId="0" borderId="3" xfId="5" applyFont="1" applyBorder="1" applyAlignment="1">
      <alignment horizontal="left" vertical="center" wrapText="1"/>
    </xf>
    <xf numFmtId="0" fontId="9" fillId="0" borderId="0" xfId="2" quotePrefix="1" applyFont="1" applyBorder="1" applyAlignment="1">
      <alignment horizontal="left" vertical="center" wrapText="1"/>
    </xf>
    <xf numFmtId="0" fontId="9" fillId="0" borderId="0" xfId="2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0" fontId="7" fillId="0" borderId="3" xfId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0" xfId="1" applyFont="1" applyAlignment="1" applyProtection="1">
      <alignment horizontal="center" wrapText="1"/>
    </xf>
    <xf numFmtId="0" fontId="14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8" fillId="0" borderId="3" xfId="1" applyFont="1" applyFill="1" applyBorder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3" xfId="8"/>
    <cellStyle name="Обычный 3" xfId="3"/>
    <cellStyle name="Обычный 4" xfId="4"/>
    <cellStyle name="Обычный 5" xfId="6"/>
    <cellStyle name="Обычный 6" xfId="7"/>
    <cellStyle name="Обычный_ZV1PIV9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tabSelected="1" zoomScale="73" zoomScaleNormal="73" workbookViewId="0">
      <pane xSplit="2" ySplit="11" topLeftCell="C57" activePane="bottomRight" state="frozen"/>
      <selection pane="topRight" activeCell="C1" sqref="C1"/>
      <selection pane="bottomLeft" activeCell="A11" sqref="A11"/>
      <selection pane="bottomRight" activeCell="B5" sqref="B5:P5"/>
    </sheetView>
  </sheetViews>
  <sheetFormatPr defaultColWidth="9.109375" defaultRowHeight="13.8"/>
  <cols>
    <col min="1" max="1" width="14.44140625" style="8" customWidth="1"/>
    <col min="2" max="2" width="43.5546875" style="8" customWidth="1"/>
    <col min="3" max="3" width="12.44140625" style="8" customWidth="1"/>
    <col min="4" max="4" width="12.33203125" style="8" customWidth="1"/>
    <col min="5" max="5" width="12.6640625" style="8" customWidth="1"/>
    <col min="6" max="6" width="12.109375" style="8" customWidth="1"/>
    <col min="7" max="7" width="11.33203125" style="8" customWidth="1"/>
    <col min="8" max="8" width="11.6640625" style="8" customWidth="1"/>
    <col min="9" max="11" width="13" style="8" customWidth="1"/>
    <col min="12" max="12" width="12.88671875" style="8" customWidth="1"/>
    <col min="13" max="14" width="11.44140625" style="8" customWidth="1"/>
    <col min="15" max="15" width="13.109375" style="8" customWidth="1"/>
    <col min="16" max="16" width="12.6640625" style="8" customWidth="1"/>
    <col min="17" max="17" width="12.33203125" style="8" customWidth="1"/>
    <col min="18" max="18" width="13.6640625" style="8" customWidth="1"/>
    <col min="19" max="19" width="11.44140625" style="8" customWidth="1"/>
    <col min="20" max="16384" width="9.109375" style="8"/>
  </cols>
  <sheetData>
    <row r="1" spans="1:20" ht="15.6">
      <c r="S1" s="15" t="s">
        <v>43</v>
      </c>
      <c r="T1" s="15"/>
    </row>
    <row r="2" spans="1:20" ht="66.75" customHeight="1">
      <c r="R2" s="47" t="s">
        <v>97</v>
      </c>
      <c r="S2" s="47"/>
      <c r="T2" s="47"/>
    </row>
    <row r="5" spans="1:20" ht="40.5" customHeight="1">
      <c r="B5" s="48" t="s">
        <v>89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7" spans="1:20">
      <c r="S7" s="8" t="s">
        <v>44</v>
      </c>
    </row>
    <row r="8" spans="1:20" ht="15.75" customHeight="1">
      <c r="A8" s="41" t="s">
        <v>0</v>
      </c>
      <c r="B8" s="50" t="s">
        <v>1</v>
      </c>
      <c r="C8" s="42" t="s">
        <v>2</v>
      </c>
      <c r="D8" s="42"/>
      <c r="E8" s="42"/>
      <c r="F8" s="42"/>
      <c r="G8" s="42"/>
      <c r="H8" s="42"/>
      <c r="I8" s="45" t="s">
        <v>3</v>
      </c>
      <c r="J8" s="45"/>
      <c r="K8" s="45"/>
      <c r="L8" s="45"/>
      <c r="M8" s="45"/>
      <c r="N8" s="45"/>
      <c r="O8" s="46" t="s">
        <v>4</v>
      </c>
      <c r="P8" s="46"/>
      <c r="Q8" s="46"/>
      <c r="R8" s="46"/>
      <c r="S8" s="46"/>
      <c r="T8" s="46"/>
    </row>
    <row r="9" spans="1:20" ht="17.25" customHeight="1">
      <c r="A9" s="41"/>
      <c r="B9" s="50"/>
      <c r="C9" s="42" t="s">
        <v>80</v>
      </c>
      <c r="D9" s="42"/>
      <c r="E9" s="42" t="s">
        <v>90</v>
      </c>
      <c r="F9" s="42"/>
      <c r="G9" s="42" t="s">
        <v>5</v>
      </c>
      <c r="H9" s="42" t="s">
        <v>6</v>
      </c>
      <c r="I9" s="42" t="s">
        <v>80</v>
      </c>
      <c r="J9" s="42"/>
      <c r="K9" s="42" t="s">
        <v>90</v>
      </c>
      <c r="L9" s="42"/>
      <c r="M9" s="43" t="s">
        <v>5</v>
      </c>
      <c r="N9" s="43" t="s">
        <v>6</v>
      </c>
      <c r="O9" s="42" t="s">
        <v>80</v>
      </c>
      <c r="P9" s="42"/>
      <c r="Q9" s="42" t="s">
        <v>90</v>
      </c>
      <c r="R9" s="42"/>
      <c r="S9" s="49" t="s">
        <v>5</v>
      </c>
      <c r="T9" s="49" t="s">
        <v>6</v>
      </c>
    </row>
    <row r="10" spans="1:20" ht="60" customHeight="1">
      <c r="A10" s="41"/>
      <c r="B10" s="50"/>
      <c r="C10" s="1" t="s">
        <v>72</v>
      </c>
      <c r="D10" s="1" t="s">
        <v>73</v>
      </c>
      <c r="E10" s="1" t="s">
        <v>72</v>
      </c>
      <c r="F10" s="1" t="s">
        <v>73</v>
      </c>
      <c r="G10" s="42"/>
      <c r="H10" s="42"/>
      <c r="I10" s="1" t="s">
        <v>74</v>
      </c>
      <c r="J10" s="1" t="s">
        <v>73</v>
      </c>
      <c r="K10" s="1" t="s">
        <v>74</v>
      </c>
      <c r="L10" s="1" t="s">
        <v>73</v>
      </c>
      <c r="M10" s="44"/>
      <c r="N10" s="44"/>
      <c r="O10" s="1" t="s">
        <v>74</v>
      </c>
      <c r="P10" s="1" t="s">
        <v>73</v>
      </c>
      <c r="Q10" s="1" t="s">
        <v>74</v>
      </c>
      <c r="R10" s="1" t="s">
        <v>73</v>
      </c>
      <c r="S10" s="49"/>
      <c r="T10" s="49"/>
    </row>
    <row r="11" spans="1:20" ht="15.6">
      <c r="A11" s="6">
        <v>1</v>
      </c>
      <c r="B11" s="6">
        <v>2</v>
      </c>
      <c r="C11" s="2">
        <v>3</v>
      </c>
      <c r="D11" s="3">
        <v>4</v>
      </c>
      <c r="E11" s="2">
        <v>5</v>
      </c>
      <c r="F11" s="3">
        <v>6</v>
      </c>
      <c r="G11" s="4" t="s">
        <v>7</v>
      </c>
      <c r="H11" s="4">
        <v>8</v>
      </c>
      <c r="I11" s="5">
        <v>9</v>
      </c>
      <c r="J11" s="6">
        <v>10</v>
      </c>
      <c r="K11" s="5">
        <v>11</v>
      </c>
      <c r="L11" s="6">
        <v>12</v>
      </c>
      <c r="M11" s="7" t="s">
        <v>8</v>
      </c>
      <c r="N11" s="7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</row>
    <row r="12" spans="1:20" s="11" customFormat="1" ht="15.6">
      <c r="A12" s="25" t="s">
        <v>30</v>
      </c>
      <c r="B12" s="22" t="s">
        <v>31</v>
      </c>
      <c r="C12" s="18">
        <f>SUM(C13:C15)</f>
        <v>9512.1</v>
      </c>
      <c r="D12" s="18">
        <f>SUM(D13:D15)</f>
        <v>7739.6</v>
      </c>
      <c r="E12" s="18">
        <f>SUM(E13:E15)</f>
        <v>10887.2</v>
      </c>
      <c r="F12" s="18">
        <f>SUM(F13:F15)</f>
        <v>8504.9000000000015</v>
      </c>
      <c r="G12" s="19">
        <f>SUM(F12-D12)</f>
        <v>765.30000000000109</v>
      </c>
      <c r="H12" s="19">
        <f>SUM(F12/D12*100)</f>
        <v>109.88810791255364</v>
      </c>
      <c r="I12" s="18">
        <f>SUM(I13:I15)</f>
        <v>33.200000000000003</v>
      </c>
      <c r="J12" s="18">
        <f>SUM(J13:J15)</f>
        <v>33.200000000000003</v>
      </c>
      <c r="K12" s="18">
        <f>SUM(K13:K15)</f>
        <v>0</v>
      </c>
      <c r="L12" s="18">
        <f>SUM(L13:L15)</f>
        <v>0</v>
      </c>
      <c r="M12" s="19">
        <f>SUM(L12-J12)</f>
        <v>-33.200000000000003</v>
      </c>
      <c r="N12" s="19"/>
      <c r="O12" s="20">
        <f>SUM(C12+I12)</f>
        <v>9545.3000000000011</v>
      </c>
      <c r="P12" s="20">
        <f>SUM(D12+J12)</f>
        <v>7772.8</v>
      </c>
      <c r="Q12" s="20">
        <f>SUM(E12+K12)</f>
        <v>10887.2</v>
      </c>
      <c r="R12" s="20">
        <f>SUM(F12+L12)</f>
        <v>8504.9000000000015</v>
      </c>
      <c r="S12" s="20">
        <f>SUM(R12-P12)</f>
        <v>732.10000000000127</v>
      </c>
      <c r="T12" s="20">
        <f>SUM(R12/P12*100)</f>
        <v>109.418742280774</v>
      </c>
    </row>
    <row r="13" spans="1:20" s="10" customFormat="1" ht="83.25" customHeight="1">
      <c r="A13" s="14" t="s">
        <v>9</v>
      </c>
      <c r="B13" s="9" t="s">
        <v>10</v>
      </c>
      <c r="C13" s="21">
        <v>7763</v>
      </c>
      <c r="D13" s="21">
        <v>6293.8</v>
      </c>
      <c r="E13" s="21">
        <v>8633.4</v>
      </c>
      <c r="F13" s="21">
        <v>6720.5</v>
      </c>
      <c r="G13" s="21">
        <f t="shared" ref="G13:G59" si="0">SUM(F13-D13)</f>
        <v>426.69999999999982</v>
      </c>
      <c r="H13" s="21">
        <f t="shared" ref="H13:H59" si="1">SUM(F13/D13*100)</f>
        <v>106.77968794686834</v>
      </c>
      <c r="I13" s="21">
        <v>33.200000000000003</v>
      </c>
      <c r="J13" s="21">
        <v>33.200000000000003</v>
      </c>
      <c r="K13" s="21"/>
      <c r="L13" s="21"/>
      <c r="M13" s="21">
        <f t="shared" ref="M13:M59" si="2">SUM(L13-J13)</f>
        <v>-33.200000000000003</v>
      </c>
      <c r="N13" s="21"/>
      <c r="O13" s="20">
        <f t="shared" ref="O13:O59" si="3">SUM(C13+I13)</f>
        <v>7796.2</v>
      </c>
      <c r="P13" s="20">
        <f t="shared" ref="P13:P59" si="4">SUM(D13+J13)</f>
        <v>6327</v>
      </c>
      <c r="Q13" s="20">
        <f t="shared" ref="Q13:Q59" si="5">SUM(E13+K13)</f>
        <v>8633.4</v>
      </c>
      <c r="R13" s="20">
        <f t="shared" ref="R13:R59" si="6">SUM(F13+L13)</f>
        <v>6720.5</v>
      </c>
      <c r="S13" s="20">
        <f t="shared" ref="S13:S59" si="7">SUM(R13-P13)</f>
        <v>393.5</v>
      </c>
      <c r="T13" s="20">
        <f t="shared" ref="T13:T59" si="8">SUM(R13/P13*100)</f>
        <v>106.21937727200886</v>
      </c>
    </row>
    <row r="14" spans="1:20" s="10" customFormat="1" ht="54" customHeight="1">
      <c r="A14" s="23" t="s">
        <v>49</v>
      </c>
      <c r="B14" s="24" t="s">
        <v>50</v>
      </c>
      <c r="C14" s="21">
        <v>1631.7</v>
      </c>
      <c r="D14" s="21">
        <v>1364.4</v>
      </c>
      <c r="E14" s="21">
        <v>2166.6</v>
      </c>
      <c r="F14" s="21">
        <v>1724.7</v>
      </c>
      <c r="G14" s="21">
        <f t="shared" si="0"/>
        <v>360.29999999999995</v>
      </c>
      <c r="H14" s="21">
        <f t="shared" si="1"/>
        <v>126.40721196130167</v>
      </c>
      <c r="I14" s="21"/>
      <c r="J14" s="21"/>
      <c r="K14" s="21"/>
      <c r="L14" s="21"/>
      <c r="M14" s="21">
        <f t="shared" si="2"/>
        <v>0</v>
      </c>
      <c r="N14" s="21"/>
      <c r="O14" s="20">
        <f t="shared" si="3"/>
        <v>1631.7</v>
      </c>
      <c r="P14" s="20">
        <f t="shared" si="4"/>
        <v>1364.4</v>
      </c>
      <c r="Q14" s="20">
        <f t="shared" si="5"/>
        <v>2166.6</v>
      </c>
      <c r="R14" s="20">
        <f t="shared" si="6"/>
        <v>1724.7</v>
      </c>
      <c r="S14" s="20">
        <f t="shared" si="7"/>
        <v>360.29999999999995</v>
      </c>
      <c r="T14" s="20">
        <f t="shared" si="8"/>
        <v>126.40721196130167</v>
      </c>
    </row>
    <row r="15" spans="1:20" s="10" customFormat="1" ht="31.2">
      <c r="A15" s="14" t="s">
        <v>11</v>
      </c>
      <c r="B15" s="9" t="s">
        <v>12</v>
      </c>
      <c r="C15" s="21">
        <v>117.4</v>
      </c>
      <c r="D15" s="21">
        <v>81.400000000000006</v>
      </c>
      <c r="E15" s="21">
        <v>87.2</v>
      </c>
      <c r="F15" s="21">
        <v>59.7</v>
      </c>
      <c r="G15" s="21">
        <f t="shared" si="0"/>
        <v>-21.700000000000003</v>
      </c>
      <c r="H15" s="21">
        <f t="shared" si="1"/>
        <v>73.341523341523342</v>
      </c>
      <c r="I15" s="21"/>
      <c r="J15" s="21"/>
      <c r="K15" s="21"/>
      <c r="L15" s="21"/>
      <c r="M15" s="21">
        <f t="shared" si="2"/>
        <v>0</v>
      </c>
      <c r="N15" s="21"/>
      <c r="O15" s="20">
        <f t="shared" si="3"/>
        <v>117.4</v>
      </c>
      <c r="P15" s="20">
        <f t="shared" si="4"/>
        <v>81.400000000000006</v>
      </c>
      <c r="Q15" s="20">
        <f t="shared" si="5"/>
        <v>87.2</v>
      </c>
      <c r="R15" s="20">
        <f t="shared" si="6"/>
        <v>59.7</v>
      </c>
      <c r="S15" s="20">
        <f t="shared" si="7"/>
        <v>-21.700000000000003</v>
      </c>
      <c r="T15" s="20">
        <f t="shared" si="8"/>
        <v>73.341523341523342</v>
      </c>
    </row>
    <row r="16" spans="1:20" s="13" customFormat="1" ht="15.6">
      <c r="A16" s="17">
        <v>1000</v>
      </c>
      <c r="B16" s="12" t="s">
        <v>32</v>
      </c>
      <c r="C16" s="19">
        <f>SUM(C17:C31)</f>
        <v>35441.200000000004</v>
      </c>
      <c r="D16" s="19">
        <f t="shared" ref="D16:F16" si="9">SUM(D17:D31)</f>
        <v>33127.5</v>
      </c>
      <c r="E16" s="19">
        <f t="shared" si="9"/>
        <v>50086.8</v>
      </c>
      <c r="F16" s="19">
        <f t="shared" si="9"/>
        <v>45879.299999999988</v>
      </c>
      <c r="G16" s="19">
        <f t="shared" si="0"/>
        <v>12751.799999999988</v>
      </c>
      <c r="H16" s="19">
        <f t="shared" si="1"/>
        <v>138.49309486076521</v>
      </c>
      <c r="I16" s="19">
        <f>SUM(I17:I31)</f>
        <v>4145</v>
      </c>
      <c r="J16" s="19">
        <f t="shared" ref="J16" si="10">SUM(J17:J31)</f>
        <v>2124.6999999999998</v>
      </c>
      <c r="K16" s="19">
        <f t="shared" ref="K16" si="11">SUM(K17:K31)</f>
        <v>2154.1999999999998</v>
      </c>
      <c r="L16" s="19">
        <f t="shared" ref="L16" si="12">SUM(L17:L31)</f>
        <v>693.09999999999991</v>
      </c>
      <c r="M16" s="19">
        <f t="shared" si="2"/>
        <v>-1431.6</v>
      </c>
      <c r="N16" s="19">
        <f t="shared" ref="N16:N59" si="13">SUM(L16/J16*100)</f>
        <v>32.621075916599992</v>
      </c>
      <c r="O16" s="20">
        <f t="shared" si="3"/>
        <v>39586.200000000004</v>
      </c>
      <c r="P16" s="20">
        <f t="shared" si="4"/>
        <v>35252.199999999997</v>
      </c>
      <c r="Q16" s="20">
        <f t="shared" si="5"/>
        <v>52241</v>
      </c>
      <c r="R16" s="20">
        <f t="shared" si="6"/>
        <v>46572.399999999987</v>
      </c>
      <c r="S16" s="20">
        <f t="shared" si="7"/>
        <v>11320.19999999999</v>
      </c>
      <c r="T16" s="20">
        <f t="shared" si="8"/>
        <v>132.11203839760353</v>
      </c>
    </row>
    <row r="17" spans="1:20" s="10" customFormat="1" ht="15.6">
      <c r="A17" s="14" t="s">
        <v>13</v>
      </c>
      <c r="B17" s="9" t="s">
        <v>14</v>
      </c>
      <c r="C17" s="21">
        <v>4478.8</v>
      </c>
      <c r="D17" s="21">
        <v>3789.9</v>
      </c>
      <c r="E17" s="21">
        <v>6736.6</v>
      </c>
      <c r="F17" s="21">
        <v>4873.3999999999996</v>
      </c>
      <c r="G17" s="21">
        <f t="shared" si="0"/>
        <v>1083.4999999999995</v>
      </c>
      <c r="H17" s="21">
        <f t="shared" si="1"/>
        <v>128.58914483231746</v>
      </c>
      <c r="I17" s="21">
        <v>1428.7</v>
      </c>
      <c r="J17" s="21">
        <v>363</v>
      </c>
      <c r="K17" s="21">
        <v>1428.2</v>
      </c>
      <c r="L17" s="21">
        <v>294.89999999999998</v>
      </c>
      <c r="M17" s="21">
        <f t="shared" si="2"/>
        <v>-68.100000000000023</v>
      </c>
      <c r="N17" s="21">
        <f t="shared" si="13"/>
        <v>81.239669421487591</v>
      </c>
      <c r="O17" s="20">
        <f t="shared" si="3"/>
        <v>5907.5</v>
      </c>
      <c r="P17" s="20">
        <f t="shared" si="4"/>
        <v>4152.8999999999996</v>
      </c>
      <c r="Q17" s="20">
        <f t="shared" si="5"/>
        <v>8164.8</v>
      </c>
      <c r="R17" s="20">
        <f t="shared" si="6"/>
        <v>5168.2999999999993</v>
      </c>
      <c r="S17" s="20">
        <f t="shared" si="7"/>
        <v>1015.3999999999996</v>
      </c>
      <c r="T17" s="20">
        <f t="shared" si="8"/>
        <v>124.45038406896384</v>
      </c>
    </row>
    <row r="18" spans="1:20" s="10" customFormat="1" ht="48.75" customHeight="1">
      <c r="A18" s="23" t="s">
        <v>51</v>
      </c>
      <c r="B18" s="24" t="s">
        <v>54</v>
      </c>
      <c r="C18" s="21">
        <v>8165.1</v>
      </c>
      <c r="D18" s="21">
        <v>7070.7</v>
      </c>
      <c r="E18" s="21">
        <v>10895.9</v>
      </c>
      <c r="F18" s="21">
        <v>9744</v>
      </c>
      <c r="G18" s="21">
        <f t="shared" si="0"/>
        <v>2673.3</v>
      </c>
      <c r="H18" s="21">
        <f t="shared" si="1"/>
        <v>137.80813780813781</v>
      </c>
      <c r="I18" s="21">
        <v>380.7</v>
      </c>
      <c r="J18" s="21">
        <v>272.39999999999998</v>
      </c>
      <c r="K18" s="21">
        <v>242.5</v>
      </c>
      <c r="L18" s="21">
        <v>135.5</v>
      </c>
      <c r="M18" s="21">
        <f t="shared" si="2"/>
        <v>-136.89999999999998</v>
      </c>
      <c r="N18" s="21">
        <f t="shared" si="13"/>
        <v>49.743024963289287</v>
      </c>
      <c r="O18" s="20">
        <f t="shared" si="3"/>
        <v>8545.8000000000011</v>
      </c>
      <c r="P18" s="20">
        <f t="shared" si="4"/>
        <v>7343.0999999999995</v>
      </c>
      <c r="Q18" s="20">
        <f t="shared" si="5"/>
        <v>11138.4</v>
      </c>
      <c r="R18" s="20">
        <f t="shared" si="6"/>
        <v>9879.5</v>
      </c>
      <c r="S18" s="20">
        <f t="shared" si="7"/>
        <v>2536.4000000000005</v>
      </c>
      <c r="T18" s="20">
        <f t="shared" si="8"/>
        <v>134.54127003581596</v>
      </c>
    </row>
    <row r="19" spans="1:20" s="10" customFormat="1" ht="46.8">
      <c r="A19" s="23" t="s">
        <v>52</v>
      </c>
      <c r="B19" s="24" t="s">
        <v>53</v>
      </c>
      <c r="C19" s="21">
        <v>17153.2</v>
      </c>
      <c r="D19" s="21">
        <v>17146.7</v>
      </c>
      <c r="E19" s="21">
        <v>22766.400000000001</v>
      </c>
      <c r="F19" s="21">
        <v>22653.3</v>
      </c>
      <c r="G19" s="21">
        <f t="shared" si="0"/>
        <v>5506.5999999999985</v>
      </c>
      <c r="H19" s="21">
        <f t="shared" si="1"/>
        <v>132.11463430281046</v>
      </c>
      <c r="I19" s="21"/>
      <c r="J19" s="21"/>
      <c r="K19" s="21"/>
      <c r="L19" s="21"/>
      <c r="M19" s="21">
        <f t="shared" si="2"/>
        <v>0</v>
      </c>
      <c r="N19" s="21"/>
      <c r="O19" s="20">
        <f t="shared" si="3"/>
        <v>17153.2</v>
      </c>
      <c r="P19" s="20">
        <f t="shared" si="4"/>
        <v>17146.7</v>
      </c>
      <c r="Q19" s="20">
        <f t="shared" si="5"/>
        <v>22766.400000000001</v>
      </c>
      <c r="R19" s="20">
        <f t="shared" si="6"/>
        <v>22653.3</v>
      </c>
      <c r="S19" s="20">
        <f t="shared" si="7"/>
        <v>5506.5999999999985</v>
      </c>
      <c r="T19" s="20">
        <f t="shared" si="8"/>
        <v>132.11463430281046</v>
      </c>
    </row>
    <row r="20" spans="1:20" s="10" customFormat="1" ht="31.2">
      <c r="A20" s="23" t="s">
        <v>55</v>
      </c>
      <c r="B20" s="24" t="s">
        <v>56</v>
      </c>
      <c r="C20" s="21">
        <v>3080.7</v>
      </c>
      <c r="D20" s="21">
        <v>2935.7</v>
      </c>
      <c r="E20" s="21">
        <v>3979.9</v>
      </c>
      <c r="F20" s="21">
        <v>3896.7</v>
      </c>
      <c r="G20" s="21">
        <f t="shared" si="0"/>
        <v>961</v>
      </c>
      <c r="H20" s="21">
        <f t="shared" si="1"/>
        <v>132.73495248152059</v>
      </c>
      <c r="I20" s="21">
        <v>456.8</v>
      </c>
      <c r="J20" s="21">
        <v>268</v>
      </c>
      <c r="K20" s="21">
        <v>483.5</v>
      </c>
      <c r="L20" s="21">
        <v>262.7</v>
      </c>
      <c r="M20" s="21">
        <f t="shared" si="2"/>
        <v>-5.3000000000000114</v>
      </c>
      <c r="N20" s="21">
        <f t="shared" si="13"/>
        <v>98.022388059701498</v>
      </c>
      <c r="O20" s="20">
        <f t="shared" si="3"/>
        <v>3537.5</v>
      </c>
      <c r="P20" s="20">
        <f t="shared" si="4"/>
        <v>3203.7</v>
      </c>
      <c r="Q20" s="20">
        <f t="shared" si="5"/>
        <v>4463.3999999999996</v>
      </c>
      <c r="R20" s="20">
        <f t="shared" si="6"/>
        <v>4159.3999999999996</v>
      </c>
      <c r="S20" s="20">
        <f t="shared" si="7"/>
        <v>955.69999999999982</v>
      </c>
      <c r="T20" s="20">
        <f t="shared" si="8"/>
        <v>129.83113275275463</v>
      </c>
    </row>
    <row r="21" spans="1:20" s="10" customFormat="1" ht="31.2">
      <c r="A21" s="23" t="s">
        <v>57</v>
      </c>
      <c r="B21" s="24" t="s">
        <v>15</v>
      </c>
      <c r="C21" s="21">
        <v>1083.3</v>
      </c>
      <c r="D21" s="21">
        <v>1007.5</v>
      </c>
      <c r="E21" s="21">
        <v>1022</v>
      </c>
      <c r="F21" s="21">
        <v>969.7</v>
      </c>
      <c r="G21" s="21">
        <f t="shared" si="0"/>
        <v>-37.799999999999955</v>
      </c>
      <c r="H21" s="21">
        <f t="shared" si="1"/>
        <v>96.248138957816394</v>
      </c>
      <c r="I21" s="21"/>
      <c r="J21" s="21"/>
      <c r="K21" s="21"/>
      <c r="L21" s="21"/>
      <c r="M21" s="21">
        <f t="shared" si="2"/>
        <v>0</v>
      </c>
      <c r="N21" s="21"/>
      <c r="O21" s="20">
        <f t="shared" si="3"/>
        <v>1083.3</v>
      </c>
      <c r="P21" s="20">
        <f t="shared" si="4"/>
        <v>1007.5</v>
      </c>
      <c r="Q21" s="20">
        <f t="shared" si="5"/>
        <v>1022</v>
      </c>
      <c r="R21" s="20">
        <f t="shared" si="6"/>
        <v>969.7</v>
      </c>
      <c r="S21" s="20">
        <f t="shared" si="7"/>
        <v>-37.799999999999955</v>
      </c>
      <c r="T21" s="20">
        <f t="shared" si="8"/>
        <v>96.248138957816394</v>
      </c>
    </row>
    <row r="22" spans="1:20" s="10" customFormat="1" ht="15.6">
      <c r="A22" s="33" t="s">
        <v>95</v>
      </c>
      <c r="B22" s="36" t="s">
        <v>96</v>
      </c>
      <c r="C22" s="21"/>
      <c r="D22" s="21"/>
      <c r="E22" s="21">
        <v>186</v>
      </c>
      <c r="F22" s="21">
        <v>186</v>
      </c>
      <c r="G22" s="21"/>
      <c r="H22" s="21"/>
      <c r="I22" s="21"/>
      <c r="J22" s="21"/>
      <c r="K22" s="21"/>
      <c r="L22" s="21"/>
      <c r="M22" s="21"/>
      <c r="N22" s="21"/>
      <c r="O22" s="20">
        <f t="shared" ref="O22" si="14">SUM(C22+I22)</f>
        <v>0</v>
      </c>
      <c r="P22" s="20">
        <f t="shared" ref="P22" si="15">SUM(D22+J22)</f>
        <v>0</v>
      </c>
      <c r="Q22" s="20">
        <f t="shared" si="5"/>
        <v>186</v>
      </c>
      <c r="R22" s="20">
        <f t="shared" si="6"/>
        <v>186</v>
      </c>
      <c r="S22" s="20">
        <f t="shared" ref="S22" si="16">SUM(R22-P22)</f>
        <v>186</v>
      </c>
      <c r="T22" s="20" t="e">
        <f t="shared" ref="T22" si="17">SUM(R22/P22*100)</f>
        <v>#DIV/0!</v>
      </c>
    </row>
    <row r="23" spans="1:20" s="10" customFormat="1" ht="109.2">
      <c r="A23" s="30">
        <v>1183</v>
      </c>
      <c r="B23" s="24" t="s">
        <v>86</v>
      </c>
      <c r="C23" s="21"/>
      <c r="D23" s="21"/>
      <c r="E23" s="21"/>
      <c r="F23" s="21"/>
      <c r="G23" s="21"/>
      <c r="H23" s="21"/>
      <c r="I23" s="21">
        <v>27</v>
      </c>
      <c r="J23" s="21"/>
      <c r="K23" s="21"/>
      <c r="L23" s="21"/>
      <c r="M23" s="21"/>
      <c r="N23" s="21"/>
      <c r="O23" s="20">
        <f t="shared" ref="O23:O30" si="18">SUM(C23+I23)</f>
        <v>27</v>
      </c>
      <c r="P23" s="20">
        <f t="shared" ref="P23:P30" si="19">SUM(D23+J23)</f>
        <v>0</v>
      </c>
      <c r="Q23" s="20">
        <f t="shared" ref="Q23:Q30" si="20">SUM(E23+K23)</f>
        <v>0</v>
      </c>
      <c r="R23" s="20">
        <f t="shared" ref="R23:R30" si="21">SUM(F23+L23)</f>
        <v>0</v>
      </c>
      <c r="S23" s="20">
        <f t="shared" ref="S23:S30" si="22">SUM(R23-P23)</f>
        <v>0</v>
      </c>
      <c r="T23" s="20" t="e">
        <f t="shared" ref="T23:T30" si="23">SUM(R23/P23*100)</f>
        <v>#DIV/0!</v>
      </c>
    </row>
    <row r="24" spans="1:20" s="10" customFormat="1" ht="109.2">
      <c r="A24" s="30">
        <v>1184</v>
      </c>
      <c r="B24" s="24" t="s">
        <v>87</v>
      </c>
      <c r="C24" s="21"/>
      <c r="D24" s="21"/>
      <c r="E24" s="21"/>
      <c r="F24" s="21"/>
      <c r="G24" s="21"/>
      <c r="H24" s="21"/>
      <c r="I24" s="21">
        <v>507.2</v>
      </c>
      <c r="J24" s="21"/>
      <c r="K24" s="21"/>
      <c r="L24" s="21"/>
      <c r="M24" s="21"/>
      <c r="N24" s="21"/>
      <c r="O24" s="20">
        <f t="shared" si="18"/>
        <v>507.2</v>
      </c>
      <c r="P24" s="20">
        <f t="shared" si="19"/>
        <v>0</v>
      </c>
      <c r="Q24" s="20">
        <f t="shared" si="20"/>
        <v>0</v>
      </c>
      <c r="R24" s="20">
        <f t="shared" si="21"/>
        <v>0</v>
      </c>
      <c r="S24" s="20">
        <f t="shared" si="22"/>
        <v>0</v>
      </c>
      <c r="T24" s="20" t="e">
        <f t="shared" si="23"/>
        <v>#DIV/0!</v>
      </c>
    </row>
    <row r="25" spans="1:20" s="10" customFormat="1" ht="62.4">
      <c r="A25" s="23" t="s">
        <v>58</v>
      </c>
      <c r="B25" s="24" t="s">
        <v>59</v>
      </c>
      <c r="C25" s="21">
        <v>94.2</v>
      </c>
      <c r="D25" s="21">
        <v>79.8</v>
      </c>
      <c r="E25" s="21">
        <v>128.19999999999999</v>
      </c>
      <c r="F25" s="21">
        <v>127.7</v>
      </c>
      <c r="G25" s="21">
        <f t="shared" si="0"/>
        <v>47.900000000000006</v>
      </c>
      <c r="H25" s="21">
        <f t="shared" si="1"/>
        <v>160.02506265664161</v>
      </c>
      <c r="I25" s="21"/>
      <c r="J25" s="21"/>
      <c r="K25" s="21"/>
      <c r="L25" s="21"/>
      <c r="M25" s="21">
        <f t="shared" si="2"/>
        <v>0</v>
      </c>
      <c r="N25" s="21"/>
      <c r="O25" s="20">
        <f t="shared" si="18"/>
        <v>94.2</v>
      </c>
      <c r="P25" s="20">
        <f t="shared" si="19"/>
        <v>79.8</v>
      </c>
      <c r="Q25" s="20">
        <f t="shared" si="20"/>
        <v>128.19999999999999</v>
      </c>
      <c r="R25" s="20">
        <f t="shared" si="21"/>
        <v>127.7</v>
      </c>
      <c r="S25" s="20">
        <f t="shared" si="22"/>
        <v>47.900000000000006</v>
      </c>
      <c r="T25" s="20">
        <f t="shared" si="23"/>
        <v>160.02506265664161</v>
      </c>
    </row>
    <row r="26" spans="1:20" s="10" customFormat="1" ht="78">
      <c r="A26" s="23" t="s">
        <v>66</v>
      </c>
      <c r="B26" s="24" t="s">
        <v>67</v>
      </c>
      <c r="C26" s="21"/>
      <c r="D26" s="21"/>
      <c r="E26" s="21"/>
      <c r="F26" s="21"/>
      <c r="G26" s="21">
        <f t="shared" si="0"/>
        <v>0</v>
      </c>
      <c r="H26" s="21" t="e">
        <f t="shared" si="1"/>
        <v>#DIV/0!</v>
      </c>
      <c r="I26" s="21"/>
      <c r="J26" s="21"/>
      <c r="K26" s="21"/>
      <c r="L26" s="21"/>
      <c r="M26" s="21">
        <f t="shared" si="2"/>
        <v>0</v>
      </c>
      <c r="N26" s="21"/>
      <c r="O26" s="20">
        <f t="shared" si="18"/>
        <v>0</v>
      </c>
      <c r="P26" s="20">
        <f t="shared" si="19"/>
        <v>0</v>
      </c>
      <c r="Q26" s="20">
        <f t="shared" si="20"/>
        <v>0</v>
      </c>
      <c r="R26" s="20">
        <f t="shared" si="21"/>
        <v>0</v>
      </c>
      <c r="S26" s="20">
        <f t="shared" si="22"/>
        <v>0</v>
      </c>
      <c r="T26" s="20" t="e">
        <f t="shared" si="23"/>
        <v>#DIV/0!</v>
      </c>
    </row>
    <row r="27" spans="1:20" s="10" customFormat="1" ht="109.2">
      <c r="A27" s="33" t="s">
        <v>76</v>
      </c>
      <c r="B27" s="32" t="s">
        <v>77</v>
      </c>
      <c r="C27" s="21">
        <v>5.0999999999999996</v>
      </c>
      <c r="D27" s="21"/>
      <c r="E27" s="21"/>
      <c r="F27" s="21"/>
      <c r="G27" s="21"/>
      <c r="H27" s="21"/>
      <c r="I27" s="21">
        <v>31.2</v>
      </c>
      <c r="J27" s="21">
        <v>23.2</v>
      </c>
      <c r="K27" s="21"/>
      <c r="L27" s="21"/>
      <c r="M27" s="21">
        <f t="shared" si="2"/>
        <v>-23.2</v>
      </c>
      <c r="N27" s="21"/>
      <c r="O27" s="20">
        <f t="shared" si="18"/>
        <v>36.299999999999997</v>
      </c>
      <c r="P27" s="20">
        <f t="shared" si="19"/>
        <v>23.2</v>
      </c>
      <c r="Q27" s="20">
        <f t="shared" si="20"/>
        <v>0</v>
      </c>
      <c r="R27" s="20">
        <f t="shared" si="21"/>
        <v>0</v>
      </c>
      <c r="S27" s="20">
        <f t="shared" si="22"/>
        <v>-23.2</v>
      </c>
      <c r="T27" s="20">
        <f t="shared" si="23"/>
        <v>0</v>
      </c>
    </row>
    <row r="28" spans="1:20" s="10" customFormat="1" ht="109.2">
      <c r="A28" s="33" t="s">
        <v>78</v>
      </c>
      <c r="B28" s="32" t="s">
        <v>79</v>
      </c>
      <c r="C28" s="21"/>
      <c r="D28" s="21"/>
      <c r="E28" s="21"/>
      <c r="F28" s="21"/>
      <c r="G28" s="21"/>
      <c r="H28" s="21"/>
      <c r="I28" s="21">
        <v>323.7</v>
      </c>
      <c r="J28" s="21">
        <v>208.4</v>
      </c>
      <c r="K28" s="21"/>
      <c r="L28" s="21"/>
      <c r="M28" s="21">
        <f t="shared" si="2"/>
        <v>-208.4</v>
      </c>
      <c r="N28" s="21"/>
      <c r="O28" s="20">
        <f t="shared" si="18"/>
        <v>323.7</v>
      </c>
      <c r="P28" s="20">
        <f t="shared" si="19"/>
        <v>208.4</v>
      </c>
      <c r="Q28" s="20">
        <f t="shared" si="20"/>
        <v>0</v>
      </c>
      <c r="R28" s="20">
        <f t="shared" si="21"/>
        <v>0</v>
      </c>
      <c r="S28" s="20">
        <f t="shared" si="22"/>
        <v>-208.4</v>
      </c>
      <c r="T28" s="20">
        <f t="shared" si="23"/>
        <v>0</v>
      </c>
    </row>
    <row r="29" spans="1:20" s="10" customFormat="1" ht="62.4">
      <c r="A29" s="30">
        <v>1403</v>
      </c>
      <c r="B29" s="24" t="s">
        <v>81</v>
      </c>
      <c r="C29" s="21"/>
      <c r="D29" s="21"/>
      <c r="E29" s="21"/>
      <c r="F29" s="21"/>
      <c r="G29" s="21">
        <f t="shared" ref="G29" si="24">SUM(F29-D29)</f>
        <v>0</v>
      </c>
      <c r="H29" s="21" t="e">
        <f t="shared" ref="H29" si="25">SUM(F29/D29*100)</f>
        <v>#DIV/0!</v>
      </c>
      <c r="I29" s="21">
        <v>989.7</v>
      </c>
      <c r="J29" s="21">
        <v>989.7</v>
      </c>
      <c r="K29" s="21"/>
      <c r="L29" s="21"/>
      <c r="M29" s="21"/>
      <c r="N29" s="21"/>
      <c r="O29" s="20">
        <f t="shared" si="18"/>
        <v>989.7</v>
      </c>
      <c r="P29" s="20">
        <f t="shared" si="19"/>
        <v>989.7</v>
      </c>
      <c r="Q29" s="20">
        <f t="shared" si="20"/>
        <v>0</v>
      </c>
      <c r="R29" s="20">
        <f t="shared" si="21"/>
        <v>0</v>
      </c>
      <c r="S29" s="20">
        <f t="shared" si="22"/>
        <v>-989.7</v>
      </c>
      <c r="T29" s="20">
        <f t="shared" si="23"/>
        <v>0</v>
      </c>
    </row>
    <row r="30" spans="1:20" s="10" customFormat="1" ht="62.4">
      <c r="A30" s="30">
        <v>1600</v>
      </c>
      <c r="B30" s="24" t="s">
        <v>82</v>
      </c>
      <c r="C30" s="21">
        <v>1380.8</v>
      </c>
      <c r="D30" s="21">
        <v>1097.2</v>
      </c>
      <c r="E30" s="21">
        <v>2980.5</v>
      </c>
      <c r="F30" s="21">
        <v>2254.3000000000002</v>
      </c>
      <c r="G30" s="21">
        <f t="shared" ref="G30" si="26">SUM(F30-D30)</f>
        <v>1157.1000000000001</v>
      </c>
      <c r="H30" s="21">
        <f t="shared" ref="H30" si="27">SUM(F30/D30*100)</f>
        <v>205.45935107546484</v>
      </c>
      <c r="I30" s="21"/>
      <c r="J30" s="21"/>
      <c r="K30" s="21"/>
      <c r="L30" s="21"/>
      <c r="M30" s="21"/>
      <c r="N30" s="21"/>
      <c r="O30" s="20">
        <f t="shared" si="18"/>
        <v>1380.8</v>
      </c>
      <c r="P30" s="20">
        <f t="shared" si="19"/>
        <v>1097.2</v>
      </c>
      <c r="Q30" s="20">
        <f t="shared" si="20"/>
        <v>2980.5</v>
      </c>
      <c r="R30" s="20">
        <f t="shared" si="21"/>
        <v>2254.3000000000002</v>
      </c>
      <c r="S30" s="20">
        <f t="shared" si="22"/>
        <v>1157.1000000000001</v>
      </c>
      <c r="T30" s="20">
        <f t="shared" si="23"/>
        <v>205.45935107546484</v>
      </c>
    </row>
    <row r="31" spans="1:20" s="10" customFormat="1" ht="62.4">
      <c r="A31" s="34" t="s">
        <v>91</v>
      </c>
      <c r="B31" s="35" t="s">
        <v>92</v>
      </c>
      <c r="C31" s="21"/>
      <c r="D31" s="21"/>
      <c r="E31" s="21">
        <v>1391.3</v>
      </c>
      <c r="F31" s="21">
        <v>1174.2</v>
      </c>
      <c r="G31" s="21"/>
      <c r="H31" s="21"/>
      <c r="I31" s="21"/>
      <c r="J31" s="21"/>
      <c r="K31" s="21"/>
      <c r="L31" s="21"/>
      <c r="M31" s="21"/>
      <c r="N31" s="21"/>
      <c r="O31" s="20">
        <f t="shared" ref="O31" si="28">SUM(C31+I31)</f>
        <v>0</v>
      </c>
      <c r="P31" s="20">
        <f t="shared" ref="P31" si="29">SUM(D31+J31)</f>
        <v>0</v>
      </c>
      <c r="Q31" s="20">
        <f t="shared" ref="Q31" si="30">SUM(E31+K31)</f>
        <v>1391.3</v>
      </c>
      <c r="R31" s="20">
        <f t="shared" ref="R31" si="31">SUM(F31+L31)</f>
        <v>1174.2</v>
      </c>
      <c r="S31" s="20">
        <f t="shared" ref="S31" si="32">SUM(R31-P31)</f>
        <v>1174.2</v>
      </c>
      <c r="T31" s="20" t="e">
        <f t="shared" ref="T31" si="33">SUM(R31/P31*100)</f>
        <v>#DIV/0!</v>
      </c>
    </row>
    <row r="32" spans="1:20" s="13" customFormat="1" ht="15.6">
      <c r="A32" s="26" t="s">
        <v>60</v>
      </c>
      <c r="B32" s="27" t="s">
        <v>61</v>
      </c>
      <c r="C32" s="19">
        <f t="shared" ref="C32:D32" si="34">SUM(C33:C34)</f>
        <v>287.3</v>
      </c>
      <c r="D32" s="19">
        <f t="shared" si="34"/>
        <v>219.2</v>
      </c>
      <c r="E32" s="19">
        <f t="shared" ref="E32:F32" si="35">SUM(E33:E34)</f>
        <v>294.3</v>
      </c>
      <c r="F32" s="19">
        <f t="shared" si="35"/>
        <v>290.2</v>
      </c>
      <c r="G32" s="19">
        <f t="shared" si="0"/>
        <v>71</v>
      </c>
      <c r="H32" s="19">
        <f t="shared" si="1"/>
        <v>132.3905109489051</v>
      </c>
      <c r="I32" s="19">
        <f t="shared" ref="I32:K32" si="36">SUM(I33:I34)</f>
        <v>0</v>
      </c>
      <c r="J32" s="19">
        <f t="shared" ref="J32:L32" si="37">SUM(J33:J34)</f>
        <v>0</v>
      </c>
      <c r="K32" s="19">
        <f t="shared" si="36"/>
        <v>0</v>
      </c>
      <c r="L32" s="19">
        <f t="shared" si="37"/>
        <v>0</v>
      </c>
      <c r="M32" s="19">
        <f t="shared" si="2"/>
        <v>0</v>
      </c>
      <c r="N32" s="19"/>
      <c r="O32" s="20">
        <f t="shared" si="3"/>
        <v>287.3</v>
      </c>
      <c r="P32" s="20">
        <f t="shared" si="4"/>
        <v>219.2</v>
      </c>
      <c r="Q32" s="20">
        <f t="shared" si="5"/>
        <v>294.3</v>
      </c>
      <c r="R32" s="20">
        <f t="shared" si="6"/>
        <v>290.2</v>
      </c>
      <c r="S32" s="20">
        <f t="shared" si="7"/>
        <v>71</v>
      </c>
      <c r="T32" s="20">
        <f t="shared" si="8"/>
        <v>132.3905109489051</v>
      </c>
    </row>
    <row r="33" spans="1:20" s="10" customFormat="1" ht="46.8">
      <c r="A33" s="28" t="s">
        <v>62</v>
      </c>
      <c r="B33" s="29" t="s">
        <v>63</v>
      </c>
      <c r="C33" s="21">
        <v>250.4</v>
      </c>
      <c r="D33" s="21">
        <v>190</v>
      </c>
      <c r="E33" s="21">
        <v>252.4</v>
      </c>
      <c r="F33" s="21">
        <v>252.3</v>
      </c>
      <c r="G33" s="21">
        <f t="shared" si="0"/>
        <v>62.300000000000011</v>
      </c>
      <c r="H33" s="21">
        <f t="shared" si="1"/>
        <v>132.78947368421052</v>
      </c>
      <c r="I33" s="21"/>
      <c r="J33" s="21"/>
      <c r="K33" s="21"/>
      <c r="L33" s="21"/>
      <c r="M33" s="21">
        <f t="shared" si="2"/>
        <v>0</v>
      </c>
      <c r="N33" s="21"/>
      <c r="O33" s="20">
        <f t="shared" si="3"/>
        <v>250.4</v>
      </c>
      <c r="P33" s="20">
        <f t="shared" si="4"/>
        <v>190</v>
      </c>
      <c r="Q33" s="20">
        <f t="shared" si="5"/>
        <v>252.4</v>
      </c>
      <c r="R33" s="20">
        <f t="shared" si="6"/>
        <v>252.3</v>
      </c>
      <c r="S33" s="20">
        <f t="shared" si="7"/>
        <v>62.300000000000011</v>
      </c>
      <c r="T33" s="20">
        <f t="shared" si="8"/>
        <v>132.78947368421052</v>
      </c>
    </row>
    <row r="34" spans="1:20" s="10" customFormat="1" ht="31.2">
      <c r="A34" s="31">
        <v>2152</v>
      </c>
      <c r="B34" s="29" t="s">
        <v>68</v>
      </c>
      <c r="C34" s="21">
        <v>36.9</v>
      </c>
      <c r="D34" s="21">
        <v>29.2</v>
      </c>
      <c r="E34" s="21">
        <v>41.9</v>
      </c>
      <c r="F34" s="21">
        <v>37.9</v>
      </c>
      <c r="G34" s="21">
        <f t="shared" si="0"/>
        <v>8.6999999999999993</v>
      </c>
      <c r="H34" s="21">
        <f t="shared" si="1"/>
        <v>129.79452054794521</v>
      </c>
      <c r="I34" s="21"/>
      <c r="J34" s="21"/>
      <c r="K34" s="21"/>
      <c r="L34" s="21"/>
      <c r="M34" s="21">
        <f t="shared" si="2"/>
        <v>0</v>
      </c>
      <c r="N34" s="21"/>
      <c r="O34" s="20">
        <f t="shared" si="3"/>
        <v>36.9</v>
      </c>
      <c r="P34" s="20">
        <f t="shared" si="4"/>
        <v>29.2</v>
      </c>
      <c r="Q34" s="20">
        <f t="shared" si="5"/>
        <v>41.9</v>
      </c>
      <c r="R34" s="20">
        <f t="shared" si="6"/>
        <v>37.9</v>
      </c>
      <c r="S34" s="20">
        <f t="shared" si="7"/>
        <v>8.6999999999999993</v>
      </c>
      <c r="T34" s="20">
        <f t="shared" si="8"/>
        <v>129.79452054794521</v>
      </c>
    </row>
    <row r="35" spans="1:20" s="13" customFormat="1" ht="15.6">
      <c r="A35" s="17">
        <v>3000</v>
      </c>
      <c r="B35" s="12" t="s">
        <v>33</v>
      </c>
      <c r="C35" s="19">
        <f t="shared" ref="C35:D35" si="38">SUM(C36:C43)</f>
        <v>3134.3</v>
      </c>
      <c r="D35" s="19">
        <f t="shared" si="38"/>
        <v>2671.2</v>
      </c>
      <c r="E35" s="19">
        <f>SUM(E36:E43)</f>
        <v>3528</v>
      </c>
      <c r="F35" s="19">
        <f>SUM(F36:F43)</f>
        <v>3085</v>
      </c>
      <c r="G35" s="19">
        <f t="shared" si="0"/>
        <v>413.80000000000018</v>
      </c>
      <c r="H35" s="19">
        <f t="shared" si="1"/>
        <v>115.49116501946692</v>
      </c>
      <c r="I35" s="19">
        <f t="shared" ref="I35:K35" si="39">SUM(I36:I43)</f>
        <v>18</v>
      </c>
      <c r="J35" s="19">
        <f t="shared" ref="J35:L35" si="40">SUM(J36:J43)</f>
        <v>11.1</v>
      </c>
      <c r="K35" s="19">
        <f t="shared" si="39"/>
        <v>612.40000000000009</v>
      </c>
      <c r="L35" s="19">
        <f t="shared" si="40"/>
        <v>467.5</v>
      </c>
      <c r="M35" s="19">
        <f t="shared" si="2"/>
        <v>456.4</v>
      </c>
      <c r="N35" s="19">
        <f t="shared" si="13"/>
        <v>4211.7117117117123</v>
      </c>
      <c r="O35" s="20">
        <f t="shared" si="3"/>
        <v>3152.3</v>
      </c>
      <c r="P35" s="20">
        <f t="shared" si="4"/>
        <v>2682.2999999999997</v>
      </c>
      <c r="Q35" s="20">
        <f t="shared" si="5"/>
        <v>4140.3999999999996</v>
      </c>
      <c r="R35" s="20">
        <f t="shared" si="6"/>
        <v>3552.5</v>
      </c>
      <c r="S35" s="20">
        <f t="shared" si="7"/>
        <v>870.20000000000027</v>
      </c>
      <c r="T35" s="20">
        <f t="shared" si="8"/>
        <v>132.44230697535698</v>
      </c>
    </row>
    <row r="36" spans="1:20" s="10" customFormat="1" ht="109.2">
      <c r="A36" s="14">
        <v>3121</v>
      </c>
      <c r="B36" s="9" t="s">
        <v>83</v>
      </c>
      <c r="C36" s="21">
        <v>1200.2</v>
      </c>
      <c r="D36" s="21">
        <v>974.5</v>
      </c>
      <c r="E36" s="21">
        <v>2197.5</v>
      </c>
      <c r="F36" s="21">
        <v>2014.3</v>
      </c>
      <c r="G36" s="21">
        <f t="shared" ref="G36" si="41">SUM(F36-D36)</f>
        <v>1039.8</v>
      </c>
      <c r="H36" s="21">
        <f t="shared" ref="H36" si="42">SUM(F36/D36*100)</f>
        <v>206.70087224217548</v>
      </c>
      <c r="I36" s="21">
        <v>18</v>
      </c>
      <c r="J36" s="21">
        <v>11.1</v>
      </c>
      <c r="K36" s="21">
        <v>341.3</v>
      </c>
      <c r="L36" s="21">
        <v>334.1</v>
      </c>
      <c r="M36" s="21"/>
      <c r="N36" s="21"/>
      <c r="O36" s="20">
        <f t="shared" ref="O36" si="43">SUM(C36+I36)</f>
        <v>1218.2</v>
      </c>
      <c r="P36" s="20">
        <f t="shared" ref="P36" si="44">SUM(D36+J36)</f>
        <v>985.6</v>
      </c>
      <c r="Q36" s="20">
        <f t="shared" ref="Q36" si="45">SUM(E36+K36)</f>
        <v>2538.8000000000002</v>
      </c>
      <c r="R36" s="20">
        <f t="shared" ref="R36" si="46">SUM(F36+L36)</f>
        <v>2348.4</v>
      </c>
      <c r="S36" s="20">
        <f t="shared" ref="S36" si="47">SUM(R36-P36)</f>
        <v>1362.8000000000002</v>
      </c>
      <c r="T36" s="20">
        <f t="shared" ref="T36" si="48">SUM(R36/P36*100)</f>
        <v>238.27110389610388</v>
      </c>
    </row>
    <row r="37" spans="1:20" s="13" customFormat="1" ht="93.6">
      <c r="A37" s="14">
        <v>3160</v>
      </c>
      <c r="B37" s="9" t="s">
        <v>69</v>
      </c>
      <c r="C37" s="21">
        <v>96</v>
      </c>
      <c r="D37" s="21">
        <v>55.3</v>
      </c>
      <c r="E37" s="21">
        <v>41.4</v>
      </c>
      <c r="F37" s="21">
        <v>24.1</v>
      </c>
      <c r="G37" s="21">
        <f t="shared" si="0"/>
        <v>-31.199999999999996</v>
      </c>
      <c r="H37" s="21">
        <f t="shared" si="1"/>
        <v>43.580470162748647</v>
      </c>
      <c r="I37" s="19"/>
      <c r="J37" s="19"/>
      <c r="K37" s="19"/>
      <c r="L37" s="19"/>
      <c r="M37" s="21">
        <f t="shared" si="2"/>
        <v>0</v>
      </c>
      <c r="N37" s="21"/>
      <c r="O37" s="20">
        <f t="shared" si="3"/>
        <v>96</v>
      </c>
      <c r="P37" s="20">
        <f t="shared" si="4"/>
        <v>55.3</v>
      </c>
      <c r="Q37" s="20">
        <f t="shared" si="5"/>
        <v>41.4</v>
      </c>
      <c r="R37" s="20">
        <f t="shared" si="6"/>
        <v>24.1</v>
      </c>
      <c r="S37" s="20">
        <f t="shared" si="7"/>
        <v>-31.199999999999996</v>
      </c>
      <c r="T37" s="20">
        <f t="shared" si="8"/>
        <v>43.580470162748647</v>
      </c>
    </row>
    <row r="38" spans="1:20" s="13" customFormat="1" ht="31.2">
      <c r="A38" s="33" t="s">
        <v>93</v>
      </c>
      <c r="B38" s="36" t="s">
        <v>94</v>
      </c>
      <c r="C38" s="21"/>
      <c r="D38" s="21"/>
      <c r="E38" s="21">
        <v>79</v>
      </c>
      <c r="F38" s="21">
        <v>53.5</v>
      </c>
      <c r="G38" s="21"/>
      <c r="H38" s="21"/>
      <c r="I38" s="19"/>
      <c r="J38" s="19"/>
      <c r="K38" s="19"/>
      <c r="L38" s="19"/>
      <c r="M38" s="21"/>
      <c r="N38" s="21"/>
      <c r="O38" s="20">
        <f t="shared" ref="O38" si="49">SUM(C38+I38)</f>
        <v>0</v>
      </c>
      <c r="P38" s="20">
        <f t="shared" ref="P38" si="50">SUM(D38+J38)</f>
        <v>0</v>
      </c>
      <c r="Q38" s="20">
        <f t="shared" ref="Q38" si="51">SUM(E38+K38)</f>
        <v>79</v>
      </c>
      <c r="R38" s="20">
        <f t="shared" ref="R38" si="52">SUM(F38+L38)</f>
        <v>53.5</v>
      </c>
      <c r="S38" s="20">
        <f t="shared" ref="S38" si="53">SUM(R38-P38)</f>
        <v>53.5</v>
      </c>
      <c r="T38" s="20" t="e">
        <f t="shared" ref="T38" si="54">SUM(R38/P38*100)</f>
        <v>#DIV/0!</v>
      </c>
    </row>
    <row r="39" spans="1:20" s="13" customFormat="1" ht="93.6">
      <c r="A39" s="33" t="s">
        <v>84</v>
      </c>
      <c r="B39" s="32" t="s">
        <v>85</v>
      </c>
      <c r="C39" s="21">
        <v>126.3</v>
      </c>
      <c r="D39" s="21"/>
      <c r="E39" s="21">
        <v>176.1</v>
      </c>
      <c r="F39" s="21">
        <v>115.3</v>
      </c>
      <c r="G39" s="21"/>
      <c r="H39" s="21"/>
      <c r="I39" s="19"/>
      <c r="J39" s="19"/>
      <c r="K39" s="19"/>
      <c r="L39" s="19"/>
      <c r="M39" s="21"/>
      <c r="N39" s="21"/>
      <c r="O39" s="20">
        <f t="shared" ref="O39" si="55">SUM(C39+I39)</f>
        <v>126.3</v>
      </c>
      <c r="P39" s="20">
        <f t="shared" ref="P39" si="56">SUM(D39+J39)</f>
        <v>0</v>
      </c>
      <c r="Q39" s="20">
        <f t="shared" ref="Q39" si="57">SUM(E39+K39)</f>
        <v>176.1</v>
      </c>
      <c r="R39" s="20">
        <f t="shared" ref="R39" si="58">SUM(F39+L39)</f>
        <v>115.3</v>
      </c>
      <c r="S39" s="20">
        <f t="shared" ref="S39" si="59">SUM(R39-P39)</f>
        <v>115.3</v>
      </c>
      <c r="T39" s="20" t="e">
        <f t="shared" ref="T39" si="60">SUM(R39/P39*100)</f>
        <v>#DIV/0!</v>
      </c>
    </row>
    <row r="40" spans="1:20" s="10" customFormat="1" ht="31.2">
      <c r="A40" s="14" t="s">
        <v>16</v>
      </c>
      <c r="B40" s="9" t="s">
        <v>17</v>
      </c>
      <c r="C40" s="21"/>
      <c r="D40" s="21"/>
      <c r="E40" s="21"/>
      <c r="F40" s="21"/>
      <c r="G40" s="21">
        <f t="shared" si="0"/>
        <v>0</v>
      </c>
      <c r="H40" s="21"/>
      <c r="I40" s="21"/>
      <c r="J40" s="21"/>
      <c r="K40" s="21"/>
      <c r="L40" s="21"/>
      <c r="M40" s="21">
        <f t="shared" si="2"/>
        <v>0</v>
      </c>
      <c r="N40" s="21" t="e">
        <f t="shared" si="13"/>
        <v>#DIV/0!</v>
      </c>
      <c r="O40" s="20">
        <f t="shared" si="3"/>
        <v>0</v>
      </c>
      <c r="P40" s="20">
        <f t="shared" si="4"/>
        <v>0</v>
      </c>
      <c r="Q40" s="20">
        <f t="shared" si="5"/>
        <v>0</v>
      </c>
      <c r="R40" s="20">
        <f t="shared" si="6"/>
        <v>0</v>
      </c>
      <c r="S40" s="20">
        <f t="shared" si="7"/>
        <v>0</v>
      </c>
      <c r="T40" s="20" t="e">
        <f t="shared" si="8"/>
        <v>#DIV/0!</v>
      </c>
    </row>
    <row r="41" spans="1:20" s="10" customFormat="1" ht="62.4">
      <c r="A41" s="14">
        <v>3230</v>
      </c>
      <c r="B41" s="9" t="s">
        <v>88</v>
      </c>
      <c r="C41" s="21"/>
      <c r="D41" s="21"/>
      <c r="E41" s="21"/>
      <c r="F41" s="21"/>
      <c r="G41" s="21"/>
      <c r="H41" s="21"/>
      <c r="I41" s="21"/>
      <c r="J41" s="21"/>
      <c r="K41" s="21">
        <v>271.10000000000002</v>
      </c>
      <c r="L41" s="21">
        <v>133.4</v>
      </c>
      <c r="M41" s="21">
        <f t="shared" ref="M41" si="61">SUM(L41-J41)</f>
        <v>133.4</v>
      </c>
      <c r="N41" s="21" t="e">
        <f t="shared" si="13"/>
        <v>#DIV/0!</v>
      </c>
      <c r="O41" s="20">
        <f t="shared" ref="O41" si="62">SUM(C41+I41)</f>
        <v>0</v>
      </c>
      <c r="P41" s="20">
        <f t="shared" ref="P41" si="63">SUM(D41+J41)</f>
        <v>0</v>
      </c>
      <c r="Q41" s="20">
        <f t="shared" ref="Q41" si="64">SUM(E41+K41)</f>
        <v>271.10000000000002</v>
      </c>
      <c r="R41" s="20">
        <f t="shared" ref="R41" si="65">SUM(F41+L41)</f>
        <v>133.4</v>
      </c>
      <c r="S41" s="20">
        <f t="shared" ref="S41" si="66">SUM(R41-P41)</f>
        <v>133.4</v>
      </c>
      <c r="T41" s="20" t="e">
        <f t="shared" ref="T41" si="67">SUM(R41/P41*100)</f>
        <v>#DIV/0!</v>
      </c>
    </row>
    <row r="42" spans="1:20" s="10" customFormat="1" ht="46.8">
      <c r="A42" s="23" t="s">
        <v>64</v>
      </c>
      <c r="B42" s="24" t="s">
        <v>65</v>
      </c>
      <c r="C42" s="21"/>
      <c r="D42" s="21"/>
      <c r="E42" s="21"/>
      <c r="F42" s="21"/>
      <c r="G42" s="21">
        <f t="shared" si="0"/>
        <v>0</v>
      </c>
      <c r="H42" s="21" t="e">
        <f t="shared" si="1"/>
        <v>#DIV/0!</v>
      </c>
      <c r="I42" s="21"/>
      <c r="J42" s="21"/>
      <c r="K42" s="21"/>
      <c r="L42" s="21"/>
      <c r="M42" s="21">
        <f t="shared" si="2"/>
        <v>0</v>
      </c>
      <c r="N42" s="21"/>
      <c r="O42" s="20">
        <f t="shared" si="3"/>
        <v>0</v>
      </c>
      <c r="P42" s="20">
        <f t="shared" si="4"/>
        <v>0</v>
      </c>
      <c r="Q42" s="20">
        <f t="shared" si="5"/>
        <v>0</v>
      </c>
      <c r="R42" s="20">
        <f t="shared" si="6"/>
        <v>0</v>
      </c>
      <c r="S42" s="20">
        <f t="shared" si="7"/>
        <v>0</v>
      </c>
      <c r="T42" s="20" t="e">
        <f t="shared" si="8"/>
        <v>#DIV/0!</v>
      </c>
    </row>
    <row r="43" spans="1:20" s="10" customFormat="1" ht="31.2">
      <c r="A43" s="14" t="s">
        <v>18</v>
      </c>
      <c r="B43" s="9" t="s">
        <v>19</v>
      </c>
      <c r="C43" s="21">
        <v>1711.8</v>
      </c>
      <c r="D43" s="21">
        <v>1641.4</v>
      </c>
      <c r="E43" s="21">
        <v>1034</v>
      </c>
      <c r="F43" s="21">
        <v>877.8</v>
      </c>
      <c r="G43" s="21">
        <f t="shared" si="0"/>
        <v>-763.60000000000014</v>
      </c>
      <c r="H43" s="21">
        <f t="shared" si="1"/>
        <v>53.47873766297063</v>
      </c>
      <c r="I43" s="21"/>
      <c r="J43" s="21"/>
      <c r="K43" s="21"/>
      <c r="L43" s="21"/>
      <c r="M43" s="21">
        <f t="shared" si="2"/>
        <v>0</v>
      </c>
      <c r="N43" s="21" t="e">
        <f t="shared" si="13"/>
        <v>#DIV/0!</v>
      </c>
      <c r="O43" s="20">
        <f t="shared" si="3"/>
        <v>1711.8</v>
      </c>
      <c r="P43" s="20">
        <f t="shared" si="4"/>
        <v>1641.4</v>
      </c>
      <c r="Q43" s="20">
        <f t="shared" si="5"/>
        <v>1034</v>
      </c>
      <c r="R43" s="20">
        <f t="shared" si="6"/>
        <v>877.8</v>
      </c>
      <c r="S43" s="20">
        <f t="shared" si="7"/>
        <v>-763.60000000000014</v>
      </c>
      <c r="T43" s="20">
        <f t="shared" si="8"/>
        <v>53.47873766297063</v>
      </c>
    </row>
    <row r="44" spans="1:20" s="13" customFormat="1" ht="15.6">
      <c r="A44" s="17">
        <v>4000</v>
      </c>
      <c r="B44" s="12" t="s">
        <v>34</v>
      </c>
      <c r="C44" s="19">
        <f>SUM(C45:C45)</f>
        <v>1911.5</v>
      </c>
      <c r="D44" s="19">
        <f>SUM(D45:D45)</f>
        <v>1766.1</v>
      </c>
      <c r="E44" s="19">
        <f>SUM(E45:E45)</f>
        <v>2171.4</v>
      </c>
      <c r="F44" s="19">
        <f>SUM(F45:F45)</f>
        <v>1927.6</v>
      </c>
      <c r="G44" s="19">
        <f t="shared" si="0"/>
        <v>161.5</v>
      </c>
      <c r="H44" s="19">
        <f t="shared" si="1"/>
        <v>109.1444425570466</v>
      </c>
      <c r="I44" s="19">
        <f>SUM(I45:I45)</f>
        <v>190.5</v>
      </c>
      <c r="J44" s="19">
        <f>SUM(J45:J45)</f>
        <v>96.7</v>
      </c>
      <c r="K44" s="19">
        <f>SUM(K45:K45)</f>
        <v>234</v>
      </c>
      <c r="L44" s="19">
        <f>SUM(L45:L45)</f>
        <v>73.2</v>
      </c>
      <c r="M44" s="19">
        <f t="shared" si="2"/>
        <v>-23.5</v>
      </c>
      <c r="N44" s="19">
        <f t="shared" si="13"/>
        <v>75.69803516028955</v>
      </c>
      <c r="O44" s="20">
        <f t="shared" si="3"/>
        <v>2102</v>
      </c>
      <c r="P44" s="20">
        <f t="shared" si="4"/>
        <v>1862.8</v>
      </c>
      <c r="Q44" s="20">
        <f t="shared" si="5"/>
        <v>2405.4</v>
      </c>
      <c r="R44" s="20">
        <f t="shared" si="6"/>
        <v>2000.8</v>
      </c>
      <c r="S44" s="20">
        <f t="shared" si="7"/>
        <v>138</v>
      </c>
      <c r="T44" s="20">
        <f t="shared" si="8"/>
        <v>107.40820270560447</v>
      </c>
    </row>
    <row r="45" spans="1:20" s="10" customFormat="1" ht="46.8">
      <c r="A45" s="14" t="s">
        <v>20</v>
      </c>
      <c r="B45" s="9" t="s">
        <v>21</v>
      </c>
      <c r="C45" s="21">
        <v>1911.5</v>
      </c>
      <c r="D45" s="21">
        <v>1766.1</v>
      </c>
      <c r="E45" s="21">
        <v>2171.4</v>
      </c>
      <c r="F45" s="21">
        <v>1927.6</v>
      </c>
      <c r="G45" s="21">
        <f t="shared" si="0"/>
        <v>161.5</v>
      </c>
      <c r="H45" s="21">
        <f t="shared" si="1"/>
        <v>109.1444425570466</v>
      </c>
      <c r="I45" s="21">
        <v>190.5</v>
      </c>
      <c r="J45" s="21">
        <v>96.7</v>
      </c>
      <c r="K45" s="21">
        <v>234</v>
      </c>
      <c r="L45" s="21">
        <v>73.2</v>
      </c>
      <c r="M45" s="21">
        <f t="shared" si="2"/>
        <v>-23.5</v>
      </c>
      <c r="N45" s="21">
        <f t="shared" si="13"/>
        <v>75.69803516028955</v>
      </c>
      <c r="O45" s="20">
        <f t="shared" si="3"/>
        <v>2102</v>
      </c>
      <c r="P45" s="20">
        <f t="shared" si="4"/>
        <v>1862.8</v>
      </c>
      <c r="Q45" s="20">
        <f t="shared" si="5"/>
        <v>2405.4</v>
      </c>
      <c r="R45" s="20">
        <f t="shared" si="6"/>
        <v>2000.8</v>
      </c>
      <c r="S45" s="20">
        <f t="shared" si="7"/>
        <v>138</v>
      </c>
      <c r="T45" s="20">
        <f t="shared" si="8"/>
        <v>107.40820270560447</v>
      </c>
    </row>
    <row r="46" spans="1:20" s="13" customFormat="1" ht="15.6">
      <c r="A46" s="17" t="s">
        <v>36</v>
      </c>
      <c r="B46" s="12" t="s">
        <v>35</v>
      </c>
      <c r="C46" s="19">
        <f>SUM(C47:C47)</f>
        <v>1547.6</v>
      </c>
      <c r="D46" s="19">
        <f>SUM(D47:D47)</f>
        <v>1382.4</v>
      </c>
      <c r="E46" s="19">
        <f>SUM(E47:E47)</f>
        <v>1829.3</v>
      </c>
      <c r="F46" s="19">
        <f>SUM(F47:F47)</f>
        <v>1727.6</v>
      </c>
      <c r="G46" s="19">
        <f t="shared" si="0"/>
        <v>345.19999999999982</v>
      </c>
      <c r="H46" s="19">
        <f t="shared" si="1"/>
        <v>124.9710648148148</v>
      </c>
      <c r="I46" s="19">
        <f>SUM(I47:I47)</f>
        <v>0</v>
      </c>
      <c r="J46" s="19">
        <f>SUM(J47:J47)</f>
        <v>0</v>
      </c>
      <c r="K46" s="19">
        <f>SUM(K47:K47)</f>
        <v>0</v>
      </c>
      <c r="L46" s="19">
        <f>SUM(L47:L47)</f>
        <v>0</v>
      </c>
      <c r="M46" s="19">
        <f t="shared" si="2"/>
        <v>0</v>
      </c>
      <c r="N46" s="19" t="e">
        <f t="shared" si="13"/>
        <v>#DIV/0!</v>
      </c>
      <c r="O46" s="20">
        <f t="shared" si="3"/>
        <v>1547.6</v>
      </c>
      <c r="P46" s="20">
        <f t="shared" si="4"/>
        <v>1382.4</v>
      </c>
      <c r="Q46" s="20">
        <f t="shared" si="5"/>
        <v>1829.3</v>
      </c>
      <c r="R46" s="20">
        <f t="shared" si="6"/>
        <v>1727.6</v>
      </c>
      <c r="S46" s="20">
        <f t="shared" si="7"/>
        <v>345.19999999999982</v>
      </c>
      <c r="T46" s="20">
        <f t="shared" si="8"/>
        <v>124.9710648148148</v>
      </c>
    </row>
    <row r="47" spans="1:20" s="10" customFormat="1" ht="46.8">
      <c r="A47" s="14" t="s">
        <v>22</v>
      </c>
      <c r="B47" s="9" t="s">
        <v>23</v>
      </c>
      <c r="C47" s="21">
        <v>1547.6</v>
      </c>
      <c r="D47" s="21">
        <v>1382.4</v>
      </c>
      <c r="E47" s="21">
        <v>1829.3</v>
      </c>
      <c r="F47" s="21">
        <v>1727.6</v>
      </c>
      <c r="G47" s="21">
        <f t="shared" si="0"/>
        <v>345.19999999999982</v>
      </c>
      <c r="H47" s="21">
        <f t="shared" si="1"/>
        <v>124.9710648148148</v>
      </c>
      <c r="I47" s="21"/>
      <c r="J47" s="21"/>
      <c r="K47" s="21"/>
      <c r="L47" s="21"/>
      <c r="M47" s="21">
        <f t="shared" si="2"/>
        <v>0</v>
      </c>
      <c r="N47" s="21" t="e">
        <f t="shared" si="13"/>
        <v>#DIV/0!</v>
      </c>
      <c r="O47" s="20">
        <f t="shared" si="3"/>
        <v>1547.6</v>
      </c>
      <c r="P47" s="20">
        <f t="shared" si="4"/>
        <v>1382.4</v>
      </c>
      <c r="Q47" s="20">
        <f t="shared" si="5"/>
        <v>1829.3</v>
      </c>
      <c r="R47" s="20">
        <f t="shared" si="6"/>
        <v>1727.6</v>
      </c>
      <c r="S47" s="20">
        <f t="shared" si="7"/>
        <v>345.19999999999982</v>
      </c>
      <c r="T47" s="20">
        <f t="shared" si="8"/>
        <v>124.9710648148148</v>
      </c>
    </row>
    <row r="48" spans="1:20" s="10" customFormat="1" ht="15.6">
      <c r="A48" s="17">
        <v>6000</v>
      </c>
      <c r="B48" s="12" t="s">
        <v>37</v>
      </c>
      <c r="C48" s="19">
        <f>SUM(C49:C49)</f>
        <v>5045.5</v>
      </c>
      <c r="D48" s="19">
        <f>SUM(D49:D49)</f>
        <v>3519.2</v>
      </c>
      <c r="E48" s="19">
        <f>SUM(E49:E49)</f>
        <v>7422</v>
      </c>
      <c r="F48" s="19">
        <f>SUM(F49:F49)</f>
        <v>4417</v>
      </c>
      <c r="G48" s="19">
        <f t="shared" si="0"/>
        <v>897.80000000000018</v>
      </c>
      <c r="H48" s="19">
        <f t="shared" si="1"/>
        <v>125.51147988179132</v>
      </c>
      <c r="I48" s="19">
        <f>SUM(I49:I49)</f>
        <v>0</v>
      </c>
      <c r="J48" s="19">
        <f>SUM(J49:J49)</f>
        <v>0</v>
      </c>
      <c r="K48" s="19">
        <f>SUM(K49:K49)</f>
        <v>0</v>
      </c>
      <c r="L48" s="19">
        <f>SUM(L49:L49)</f>
        <v>0</v>
      </c>
      <c r="M48" s="19">
        <f t="shared" si="2"/>
        <v>0</v>
      </c>
      <c r="N48" s="19"/>
      <c r="O48" s="20">
        <f t="shared" si="3"/>
        <v>5045.5</v>
      </c>
      <c r="P48" s="20">
        <f t="shared" si="4"/>
        <v>3519.2</v>
      </c>
      <c r="Q48" s="20">
        <f t="shared" si="5"/>
        <v>7422</v>
      </c>
      <c r="R48" s="20">
        <f t="shared" si="6"/>
        <v>4417</v>
      </c>
      <c r="S48" s="20">
        <f t="shared" si="7"/>
        <v>897.80000000000018</v>
      </c>
      <c r="T48" s="20">
        <f t="shared" si="8"/>
        <v>125.51147988179132</v>
      </c>
    </row>
    <row r="49" spans="1:20" s="10" customFormat="1" ht="31.2">
      <c r="A49" s="14" t="s">
        <v>24</v>
      </c>
      <c r="B49" s="9" t="s">
        <v>25</v>
      </c>
      <c r="C49" s="21">
        <v>5045.5</v>
      </c>
      <c r="D49" s="21">
        <v>3519.2</v>
      </c>
      <c r="E49" s="21">
        <v>7422</v>
      </c>
      <c r="F49" s="21">
        <v>4417</v>
      </c>
      <c r="G49" s="21">
        <f t="shared" si="0"/>
        <v>897.80000000000018</v>
      </c>
      <c r="H49" s="21">
        <f t="shared" si="1"/>
        <v>125.51147988179132</v>
      </c>
      <c r="I49" s="21"/>
      <c r="J49" s="21"/>
      <c r="K49" s="21"/>
      <c r="L49" s="21"/>
      <c r="M49" s="21">
        <f t="shared" si="2"/>
        <v>0</v>
      </c>
      <c r="N49" s="21"/>
      <c r="O49" s="20">
        <f t="shared" si="3"/>
        <v>5045.5</v>
      </c>
      <c r="P49" s="20">
        <f t="shared" si="4"/>
        <v>3519.2</v>
      </c>
      <c r="Q49" s="20">
        <f t="shared" si="5"/>
        <v>7422</v>
      </c>
      <c r="R49" s="20">
        <f t="shared" si="6"/>
        <v>4417</v>
      </c>
      <c r="S49" s="20">
        <f t="shared" si="7"/>
        <v>897.80000000000018</v>
      </c>
      <c r="T49" s="20">
        <f t="shared" si="8"/>
        <v>125.51147988179132</v>
      </c>
    </row>
    <row r="50" spans="1:20" s="13" customFormat="1" ht="15.6">
      <c r="A50" s="17">
        <v>7000</v>
      </c>
      <c r="B50" s="12" t="s">
        <v>38</v>
      </c>
      <c r="C50" s="19">
        <f>SUM(C51:C51)</f>
        <v>300</v>
      </c>
      <c r="D50" s="19">
        <f>SUM(D51:D51)</f>
        <v>51.6</v>
      </c>
      <c r="E50" s="19">
        <f>SUM(E51:E51)</f>
        <v>50</v>
      </c>
      <c r="F50" s="19">
        <f>SUM(F51:F51)</f>
        <v>12</v>
      </c>
      <c r="G50" s="19">
        <f t="shared" si="0"/>
        <v>-39.6</v>
      </c>
      <c r="H50" s="19">
        <f t="shared" si="1"/>
        <v>23.255813953488371</v>
      </c>
      <c r="I50" s="19">
        <f>SUM(I51:I51)</f>
        <v>0</v>
      </c>
      <c r="J50" s="19">
        <f>SUM(J51:J51)</f>
        <v>0</v>
      </c>
      <c r="K50" s="19">
        <f>SUM(K51:K51)</f>
        <v>0</v>
      </c>
      <c r="L50" s="19">
        <f>SUM(L51:L51)</f>
        <v>0</v>
      </c>
      <c r="M50" s="19">
        <f t="shared" si="2"/>
        <v>0</v>
      </c>
      <c r="N50" s="19"/>
      <c r="O50" s="20">
        <f t="shared" si="3"/>
        <v>300</v>
      </c>
      <c r="P50" s="20">
        <f t="shared" si="4"/>
        <v>51.6</v>
      </c>
      <c r="Q50" s="20">
        <f t="shared" si="5"/>
        <v>50</v>
      </c>
      <c r="R50" s="20">
        <f t="shared" si="6"/>
        <v>12</v>
      </c>
      <c r="S50" s="20">
        <f t="shared" si="7"/>
        <v>-39.6</v>
      </c>
      <c r="T50" s="20">
        <f t="shared" si="8"/>
        <v>23.255813953488371</v>
      </c>
    </row>
    <row r="51" spans="1:20" s="10" customFormat="1" ht="15.6">
      <c r="A51" s="14">
        <v>7130</v>
      </c>
      <c r="B51" s="9" t="s">
        <v>42</v>
      </c>
      <c r="C51" s="21">
        <v>300</v>
      </c>
      <c r="D51" s="21">
        <v>51.6</v>
      </c>
      <c r="E51" s="21">
        <v>50</v>
      </c>
      <c r="F51" s="21">
        <v>12</v>
      </c>
      <c r="G51" s="21">
        <f t="shared" si="0"/>
        <v>-39.6</v>
      </c>
      <c r="H51" s="21">
        <f t="shared" si="1"/>
        <v>23.255813953488371</v>
      </c>
      <c r="I51" s="21"/>
      <c r="J51" s="21"/>
      <c r="K51" s="21"/>
      <c r="L51" s="21"/>
      <c r="M51" s="21">
        <f t="shared" si="2"/>
        <v>0</v>
      </c>
      <c r="N51" s="21"/>
      <c r="O51" s="20">
        <f t="shared" si="3"/>
        <v>300</v>
      </c>
      <c r="P51" s="20">
        <f t="shared" si="4"/>
        <v>51.6</v>
      </c>
      <c r="Q51" s="20">
        <f t="shared" si="5"/>
        <v>50</v>
      </c>
      <c r="R51" s="20">
        <f t="shared" si="6"/>
        <v>12</v>
      </c>
      <c r="S51" s="20">
        <f t="shared" si="7"/>
        <v>-39.6</v>
      </c>
      <c r="T51" s="20">
        <f t="shared" si="8"/>
        <v>23.255813953488371</v>
      </c>
    </row>
    <row r="52" spans="1:20" s="13" customFormat="1" ht="15.6">
      <c r="A52" s="17">
        <v>8000</v>
      </c>
      <c r="B52" s="12" t="s">
        <v>70</v>
      </c>
      <c r="C52" s="19">
        <f>SUM(C53:C54)</f>
        <v>0</v>
      </c>
      <c r="D52" s="19">
        <f>SUM(D53:D54)</f>
        <v>0</v>
      </c>
      <c r="E52" s="19">
        <f>SUM(E53:E54)</f>
        <v>0</v>
      </c>
      <c r="F52" s="19">
        <f>SUM(F53:F54)</f>
        <v>0</v>
      </c>
      <c r="G52" s="19">
        <f t="shared" ref="G52:G54" si="68">SUM(F52-D52)</f>
        <v>0</v>
      </c>
      <c r="H52" s="19" t="e">
        <f t="shared" ref="H52" si="69">SUM(F52/D52*100)</f>
        <v>#DIV/0!</v>
      </c>
      <c r="I52" s="19">
        <f>SUM(I53:I54)</f>
        <v>56</v>
      </c>
      <c r="J52" s="19">
        <f>SUM(J53:J54)</f>
        <v>14</v>
      </c>
      <c r="K52" s="19">
        <f>SUM(K53:K54)</f>
        <v>57.7</v>
      </c>
      <c r="L52" s="19">
        <f>SUM(L53:L54)</f>
        <v>19.3</v>
      </c>
      <c r="M52" s="19">
        <f t="shared" ref="M52:M54" si="70">SUM(L52-J52)</f>
        <v>5.3000000000000007</v>
      </c>
      <c r="N52" s="19"/>
      <c r="O52" s="20">
        <f t="shared" ref="O52:O54" si="71">SUM(C52+I52)</f>
        <v>56</v>
      </c>
      <c r="P52" s="20">
        <f t="shared" ref="P52:P54" si="72">SUM(D52+J52)</f>
        <v>14</v>
      </c>
      <c r="Q52" s="20">
        <f t="shared" ref="Q52:Q54" si="73">SUM(E52+K52)</f>
        <v>57.7</v>
      </c>
      <c r="R52" s="20">
        <f t="shared" ref="R52:R54" si="74">SUM(F52+L52)</f>
        <v>19.3</v>
      </c>
      <c r="S52" s="20">
        <f t="shared" ref="S52:S54" si="75">SUM(R52-P52)</f>
        <v>5.3000000000000007</v>
      </c>
      <c r="T52" s="20">
        <f t="shared" si="8"/>
        <v>137.85714285714286</v>
      </c>
    </row>
    <row r="53" spans="1:20" s="10" customFormat="1" ht="31.2">
      <c r="A53" s="14">
        <v>8220</v>
      </c>
      <c r="B53" s="9" t="s">
        <v>75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>
        <f t="shared" ref="M53" si="76">SUM(L53-J53)</f>
        <v>0</v>
      </c>
      <c r="N53" s="21"/>
      <c r="O53" s="20">
        <f t="shared" ref="O53" si="77">SUM(C53+I53)</f>
        <v>0</v>
      </c>
      <c r="P53" s="20">
        <f t="shared" ref="P53" si="78">SUM(D53+J53)</f>
        <v>0</v>
      </c>
      <c r="Q53" s="20">
        <f t="shared" ref="Q53" si="79">SUM(E53+K53)</f>
        <v>0</v>
      </c>
      <c r="R53" s="20">
        <f t="shared" ref="R53" si="80">SUM(F53+L53)</f>
        <v>0</v>
      </c>
      <c r="S53" s="20">
        <f t="shared" ref="S53" si="81">SUM(R53-P53)</f>
        <v>0</v>
      </c>
      <c r="T53" s="20" t="e">
        <f t="shared" si="8"/>
        <v>#DIV/0!</v>
      </c>
    </row>
    <row r="54" spans="1:20" s="10" customFormat="1" ht="31.2">
      <c r="A54" s="14">
        <v>8340</v>
      </c>
      <c r="B54" s="9" t="s">
        <v>71</v>
      </c>
      <c r="C54" s="21"/>
      <c r="D54" s="21"/>
      <c r="E54" s="21"/>
      <c r="F54" s="21"/>
      <c r="G54" s="21">
        <f t="shared" si="68"/>
        <v>0</v>
      </c>
      <c r="H54" s="21"/>
      <c r="I54" s="21">
        <v>56</v>
      </c>
      <c r="J54" s="21">
        <v>14</v>
      </c>
      <c r="K54" s="21">
        <v>57.7</v>
      </c>
      <c r="L54" s="21">
        <v>19.3</v>
      </c>
      <c r="M54" s="21">
        <f t="shared" si="70"/>
        <v>5.3000000000000007</v>
      </c>
      <c r="N54" s="21"/>
      <c r="O54" s="20">
        <f t="shared" si="71"/>
        <v>56</v>
      </c>
      <c r="P54" s="20">
        <f t="shared" si="72"/>
        <v>14</v>
      </c>
      <c r="Q54" s="20">
        <f t="shared" si="73"/>
        <v>57.7</v>
      </c>
      <c r="R54" s="20">
        <f t="shared" si="74"/>
        <v>19.3</v>
      </c>
      <c r="S54" s="20">
        <f t="shared" si="75"/>
        <v>5.3000000000000007</v>
      </c>
      <c r="T54" s="20">
        <f t="shared" si="8"/>
        <v>137.85714285714286</v>
      </c>
    </row>
    <row r="55" spans="1:20" s="13" customFormat="1" ht="31.2">
      <c r="A55" s="17">
        <v>900201</v>
      </c>
      <c r="B55" s="12" t="s">
        <v>39</v>
      </c>
      <c r="C55" s="19">
        <f>SUM(C12+C16+C32+C35+C44+C46+C48+C50+C52)</f>
        <v>57179.500000000007</v>
      </c>
      <c r="D55" s="19">
        <f>SUM(D12+D16+D32+D35+D44+D46+D48+D50+D52)</f>
        <v>50476.799999999988</v>
      </c>
      <c r="E55" s="19">
        <f>SUM(E12+E16+E32+E35+E44+E46+E48+E50+E52)</f>
        <v>76269</v>
      </c>
      <c r="F55" s="19">
        <f>SUM(F12+F16+F32+F35+F44+F46+F48+F50+F52)</f>
        <v>65843.599999999977</v>
      </c>
      <c r="G55" s="19">
        <f t="shared" si="0"/>
        <v>15366.799999999988</v>
      </c>
      <c r="H55" s="19">
        <f t="shared" si="1"/>
        <v>130.44329276023836</v>
      </c>
      <c r="I55" s="19">
        <f>SUM(I12+I16+I32+I35+I44+I46+I48+I50+I52)</f>
        <v>4442.7</v>
      </c>
      <c r="J55" s="19">
        <f>SUM(J12+J16+J32+J35+J44+J46+J48+J50+J52)</f>
        <v>2279.6999999999994</v>
      </c>
      <c r="K55" s="19">
        <f>SUM(K12+K16+K32+K35+K44+K46+K48+K50+K52)</f>
        <v>3058.2999999999997</v>
      </c>
      <c r="L55" s="19">
        <f>SUM(L12+L16+L32+L35+L44+L46+L48+L50+L52)</f>
        <v>1253.0999999999999</v>
      </c>
      <c r="M55" s="19">
        <f t="shared" si="2"/>
        <v>-1026.5999999999995</v>
      </c>
      <c r="N55" s="19">
        <f t="shared" si="13"/>
        <v>54.967758915646804</v>
      </c>
      <c r="O55" s="20">
        <f t="shared" si="3"/>
        <v>61622.200000000004</v>
      </c>
      <c r="P55" s="20">
        <f t="shared" si="4"/>
        <v>52756.499999999985</v>
      </c>
      <c r="Q55" s="20">
        <f t="shared" si="5"/>
        <v>79327.3</v>
      </c>
      <c r="R55" s="20">
        <f t="shared" si="6"/>
        <v>67096.699999999983</v>
      </c>
      <c r="S55" s="20">
        <f t="shared" si="7"/>
        <v>14340.199999999997</v>
      </c>
      <c r="T55" s="20">
        <f t="shared" si="8"/>
        <v>127.18186384616115</v>
      </c>
    </row>
    <row r="56" spans="1:20" s="10" customFormat="1" ht="62.4">
      <c r="A56" s="23" t="s">
        <v>28</v>
      </c>
      <c r="B56" s="24" t="s">
        <v>29</v>
      </c>
      <c r="C56" s="21">
        <v>315</v>
      </c>
      <c r="D56" s="21">
        <v>315</v>
      </c>
      <c r="E56" s="21">
        <v>420</v>
      </c>
      <c r="F56" s="21">
        <v>420</v>
      </c>
      <c r="G56" s="21">
        <f t="shared" si="0"/>
        <v>105</v>
      </c>
      <c r="H56" s="21">
        <f t="shared" si="1"/>
        <v>133.33333333333331</v>
      </c>
      <c r="I56" s="21">
        <v>60</v>
      </c>
      <c r="J56" s="21">
        <v>60</v>
      </c>
      <c r="K56" s="21"/>
      <c r="L56" s="21"/>
      <c r="M56" s="21">
        <f t="shared" si="2"/>
        <v>-60</v>
      </c>
      <c r="N56" s="21"/>
      <c r="O56" s="20">
        <f t="shared" si="3"/>
        <v>375</v>
      </c>
      <c r="P56" s="20">
        <f t="shared" si="4"/>
        <v>375</v>
      </c>
      <c r="Q56" s="20">
        <f t="shared" si="5"/>
        <v>420</v>
      </c>
      <c r="R56" s="20">
        <f t="shared" si="6"/>
        <v>420</v>
      </c>
      <c r="S56" s="20">
        <f t="shared" si="7"/>
        <v>45</v>
      </c>
      <c r="T56" s="20">
        <f t="shared" si="8"/>
        <v>112.00000000000001</v>
      </c>
    </row>
    <row r="57" spans="1:20" s="13" customFormat="1" ht="31.2">
      <c r="A57" s="17">
        <v>900202</v>
      </c>
      <c r="B57" s="12" t="s">
        <v>40</v>
      </c>
      <c r="C57" s="19">
        <f>SUM(C55:C56)</f>
        <v>57494.500000000007</v>
      </c>
      <c r="D57" s="19">
        <f>SUM(D55:D56)</f>
        <v>50791.799999999988</v>
      </c>
      <c r="E57" s="19">
        <f>SUM(E55:E56)</f>
        <v>76689</v>
      </c>
      <c r="F57" s="19">
        <f>SUM(F55:F56)</f>
        <v>66263.599999999977</v>
      </c>
      <c r="G57" s="19">
        <f t="shared" si="0"/>
        <v>15471.799999999988</v>
      </c>
      <c r="H57" s="19">
        <f t="shared" si="1"/>
        <v>130.46121618056458</v>
      </c>
      <c r="I57" s="19">
        <f>SUM(I55:I56)</f>
        <v>4502.7</v>
      </c>
      <c r="J57" s="19">
        <f>SUM(J55:J56)</f>
        <v>2339.6999999999994</v>
      </c>
      <c r="K57" s="19">
        <f>SUM(K55:K56)</f>
        <v>3058.2999999999997</v>
      </c>
      <c r="L57" s="19">
        <f>SUM(L55:L56)</f>
        <v>1253.0999999999999</v>
      </c>
      <c r="M57" s="19">
        <f t="shared" si="2"/>
        <v>-1086.5999999999995</v>
      </c>
      <c r="N57" s="19">
        <f t="shared" si="13"/>
        <v>53.558148480574438</v>
      </c>
      <c r="O57" s="20">
        <f t="shared" si="3"/>
        <v>61997.200000000004</v>
      </c>
      <c r="P57" s="20">
        <f t="shared" si="4"/>
        <v>53131.499999999985</v>
      </c>
      <c r="Q57" s="20">
        <f t="shared" si="5"/>
        <v>79747.3</v>
      </c>
      <c r="R57" s="20">
        <f t="shared" si="6"/>
        <v>67516.699999999983</v>
      </c>
      <c r="S57" s="20">
        <f t="shared" si="7"/>
        <v>14385.199999999997</v>
      </c>
      <c r="T57" s="20">
        <f t="shared" si="8"/>
        <v>127.07471085890667</v>
      </c>
    </row>
    <row r="58" spans="1:20" s="10" customFormat="1" ht="15.6">
      <c r="A58" s="14" t="s">
        <v>26</v>
      </c>
      <c r="B58" s="9" t="s">
        <v>27</v>
      </c>
      <c r="C58" s="21">
        <v>773.9</v>
      </c>
      <c r="D58" s="21">
        <v>773.9</v>
      </c>
      <c r="E58" s="21">
        <v>889.5</v>
      </c>
      <c r="F58" s="21">
        <v>889.5</v>
      </c>
      <c r="G58" s="19">
        <f t="shared" si="0"/>
        <v>115.60000000000002</v>
      </c>
      <c r="H58" s="19">
        <f t="shared" si="1"/>
        <v>114.93733040444502</v>
      </c>
      <c r="I58" s="21"/>
      <c r="J58" s="21"/>
      <c r="K58" s="21"/>
      <c r="L58" s="21"/>
      <c r="M58" s="21">
        <f t="shared" si="2"/>
        <v>0</v>
      </c>
      <c r="N58" s="21"/>
      <c r="O58" s="20">
        <f t="shared" si="3"/>
        <v>773.9</v>
      </c>
      <c r="P58" s="20">
        <f t="shared" si="4"/>
        <v>773.9</v>
      </c>
      <c r="Q58" s="20">
        <f t="shared" si="5"/>
        <v>889.5</v>
      </c>
      <c r="R58" s="20">
        <f t="shared" si="6"/>
        <v>889.5</v>
      </c>
      <c r="S58" s="20">
        <f t="shared" si="7"/>
        <v>115.60000000000002</v>
      </c>
      <c r="T58" s="20">
        <f t="shared" si="8"/>
        <v>114.93733040444502</v>
      </c>
    </row>
    <row r="59" spans="1:20" s="10" customFormat="1" ht="15.6">
      <c r="A59" s="17">
        <v>900203</v>
      </c>
      <c r="B59" s="12" t="s">
        <v>41</v>
      </c>
      <c r="C59" s="19">
        <f>SUM(C57:C58)</f>
        <v>58268.400000000009</v>
      </c>
      <c r="D59" s="19">
        <f>SUM(D57:D58)</f>
        <v>51565.69999999999</v>
      </c>
      <c r="E59" s="19">
        <f>SUM(E57:E58)</f>
        <v>77578.5</v>
      </c>
      <c r="F59" s="19">
        <f>SUM(F57:F58)</f>
        <v>67153.099999999977</v>
      </c>
      <c r="G59" s="19">
        <f t="shared" si="0"/>
        <v>15587.399999999987</v>
      </c>
      <c r="H59" s="19">
        <f t="shared" si="1"/>
        <v>130.22823310844223</v>
      </c>
      <c r="I59" s="19">
        <f>SUM(I57:I58)</f>
        <v>4502.7</v>
      </c>
      <c r="J59" s="19">
        <f>SUM(J57:J58)</f>
        <v>2339.6999999999994</v>
      </c>
      <c r="K59" s="19">
        <f>SUM(K57:K58)</f>
        <v>3058.2999999999997</v>
      </c>
      <c r="L59" s="19">
        <f>SUM(L57:L58)</f>
        <v>1253.0999999999999</v>
      </c>
      <c r="M59" s="19">
        <f t="shared" si="2"/>
        <v>-1086.5999999999995</v>
      </c>
      <c r="N59" s="19">
        <f t="shared" si="13"/>
        <v>53.558148480574438</v>
      </c>
      <c r="O59" s="20">
        <f t="shared" si="3"/>
        <v>62771.100000000006</v>
      </c>
      <c r="P59" s="20">
        <f t="shared" si="4"/>
        <v>53905.399999999987</v>
      </c>
      <c r="Q59" s="20">
        <f t="shared" si="5"/>
        <v>80636.800000000003</v>
      </c>
      <c r="R59" s="20">
        <f t="shared" si="6"/>
        <v>68406.199999999983</v>
      </c>
      <c r="S59" s="20">
        <f t="shared" si="7"/>
        <v>14500.799999999996</v>
      </c>
      <c r="T59" s="20">
        <f t="shared" si="8"/>
        <v>126.90045895216436</v>
      </c>
    </row>
    <row r="60" spans="1:20" s="10" customFormat="1" ht="15.6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0"/>
      <c r="P60" s="40"/>
      <c r="Q60" s="40"/>
      <c r="R60" s="40"/>
      <c r="S60" s="40"/>
      <c r="T60" s="40"/>
    </row>
    <row r="61" spans="1:20" s="10" customFormat="1" ht="15.6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0"/>
      <c r="P61" s="40"/>
      <c r="Q61" s="40"/>
      <c r="R61" s="40"/>
      <c r="S61" s="40"/>
      <c r="T61" s="40"/>
    </row>
    <row r="62" spans="1:20" s="10" customFormat="1" ht="15.6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0"/>
      <c r="P62" s="40"/>
      <c r="Q62" s="40"/>
      <c r="R62" s="40"/>
      <c r="S62" s="40"/>
      <c r="T62" s="40"/>
    </row>
    <row r="64" spans="1:20" s="16" customFormat="1" ht="17.399999999999999">
      <c r="B64" s="16" t="s">
        <v>45</v>
      </c>
      <c r="K64" s="16" t="s">
        <v>46</v>
      </c>
    </row>
    <row r="65" spans="2:2" s="16" customFormat="1" ht="17.399999999999999"/>
    <row r="67" spans="2:2">
      <c r="B67" s="8" t="s">
        <v>47</v>
      </c>
    </row>
    <row r="68" spans="2:2">
      <c r="B68" s="8" t="s">
        <v>48</v>
      </c>
    </row>
  </sheetData>
  <mergeCells count="19">
    <mergeCell ref="R2:T2"/>
    <mergeCell ref="B5:P5"/>
    <mergeCell ref="T9:T10"/>
    <mergeCell ref="B8:B10"/>
    <mergeCell ref="Q9:R9"/>
    <mergeCell ref="S9:S10"/>
    <mergeCell ref="A8:A10"/>
    <mergeCell ref="K9:L9"/>
    <mergeCell ref="M9:M10"/>
    <mergeCell ref="N9:N10"/>
    <mergeCell ref="O9:P9"/>
    <mergeCell ref="C8:H8"/>
    <mergeCell ref="I8:N8"/>
    <mergeCell ref="O8:T8"/>
    <mergeCell ref="C9:D9"/>
    <mergeCell ref="E9:F9"/>
    <mergeCell ref="G9:G10"/>
    <mergeCell ref="H9:H10"/>
    <mergeCell ref="I9:J9"/>
  </mergeCells>
  <pageMargins left="0" right="0" top="0.35433070866141736" bottom="0.15748031496062992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2026-07-20T14:11:42Z</dcterms:modified>
</cp:coreProperties>
</file>